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-\Desktop\2022103 - Anexos PD1\"/>
    </mc:Choice>
  </mc:AlternateContent>
  <xr:revisionPtr revIDLastSave="0" documentId="13_ncr:1_{696908A7-A35D-46D9-B2B0-A8371157C5F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VENTAS 2020" sheetId="4" r:id="rId1"/>
    <sheet name="CONSOLIDADO VENTAS 2020" sheetId="7" r:id="rId2"/>
  </sheets>
  <definedNames>
    <definedName name="_xlnm._FilterDatabase" localSheetId="0" hidden="1">'VENTAS 2020'!$B$4:$AT$92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E54" i="7" s="1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C10" i="7"/>
  <c r="C11" i="7"/>
  <c r="E11" i="7" s="1"/>
  <c r="C12" i="7"/>
  <c r="E12" i="7" s="1"/>
  <c r="G12" i="7" s="1"/>
  <c r="C13" i="7"/>
  <c r="E13" i="7" s="1"/>
  <c r="F13" i="7" s="1"/>
  <c r="C14" i="7"/>
  <c r="C15" i="7"/>
  <c r="C16" i="7"/>
  <c r="E16" i="7" s="1"/>
  <c r="G16" i="7" s="1"/>
  <c r="C17" i="7"/>
  <c r="C18" i="7"/>
  <c r="C19" i="7"/>
  <c r="E19" i="7" s="1"/>
  <c r="C20" i="7"/>
  <c r="E20" i="7" s="1"/>
  <c r="G20" i="7" s="1"/>
  <c r="C21" i="7"/>
  <c r="E21" i="7" s="1"/>
  <c r="F21" i="7" s="1"/>
  <c r="C22" i="7"/>
  <c r="C23" i="7"/>
  <c r="C24" i="7"/>
  <c r="E24" i="7" s="1"/>
  <c r="G24" i="7" s="1"/>
  <c r="C25" i="7"/>
  <c r="C26" i="7"/>
  <c r="C27" i="7"/>
  <c r="C28" i="7"/>
  <c r="E28" i="7" s="1"/>
  <c r="G28" i="7" s="1"/>
  <c r="C29" i="7"/>
  <c r="E29" i="7" s="1"/>
  <c r="F29" i="7" s="1"/>
  <c r="C30" i="7"/>
  <c r="C31" i="7"/>
  <c r="C32" i="7"/>
  <c r="E32" i="7" s="1"/>
  <c r="G32" i="7" s="1"/>
  <c r="C33" i="7"/>
  <c r="C34" i="7"/>
  <c r="C35" i="7"/>
  <c r="E35" i="7" s="1"/>
  <c r="C36" i="7"/>
  <c r="E36" i="7" s="1"/>
  <c r="G36" i="7" s="1"/>
  <c r="C37" i="7"/>
  <c r="E37" i="7" s="1"/>
  <c r="F37" i="7" s="1"/>
  <c r="C38" i="7"/>
  <c r="C39" i="7"/>
  <c r="C40" i="7"/>
  <c r="C41" i="7"/>
  <c r="C42" i="7"/>
  <c r="C43" i="7"/>
  <c r="E43" i="7" s="1"/>
  <c r="C44" i="7"/>
  <c r="E44" i="7" s="1"/>
  <c r="G44" i="7" s="1"/>
  <c r="C45" i="7"/>
  <c r="E45" i="7" s="1"/>
  <c r="F45" i="7" s="1"/>
  <c r="C46" i="7"/>
  <c r="C47" i="7"/>
  <c r="C48" i="7"/>
  <c r="E48" i="7" s="1"/>
  <c r="G48" i="7" s="1"/>
  <c r="C49" i="7"/>
  <c r="C50" i="7"/>
  <c r="C51" i="7"/>
  <c r="C52" i="7"/>
  <c r="E52" i="7" s="1"/>
  <c r="G52" i="7" s="1"/>
  <c r="C53" i="7"/>
  <c r="E53" i="7" s="1"/>
  <c r="F53" i="7" s="1"/>
  <c r="C54" i="7"/>
  <c r="C55" i="7"/>
  <c r="E55" i="7" s="1"/>
  <c r="C56" i="7"/>
  <c r="C57" i="7"/>
  <c r="E57" i="7" s="1"/>
  <c r="C58" i="7"/>
  <c r="C59" i="7"/>
  <c r="E59" i="7" s="1"/>
  <c r="C60" i="7"/>
  <c r="E60" i="7" s="1"/>
  <c r="G60" i="7" s="1"/>
  <c r="C61" i="7"/>
  <c r="C62" i="7"/>
  <c r="C63" i="7"/>
  <c r="E63" i="7" s="1"/>
  <c r="C64" i="7"/>
  <c r="C65" i="7"/>
  <c r="E65" i="7" s="1"/>
  <c r="C66" i="7"/>
  <c r="C67" i="7"/>
  <c r="E67" i="7" s="1"/>
  <c r="C68" i="7"/>
  <c r="C69" i="7"/>
  <c r="C70" i="7"/>
  <c r="C71" i="7"/>
  <c r="E71" i="7" s="1"/>
  <c r="C72" i="7"/>
  <c r="C73" i="7"/>
  <c r="E73" i="7" s="1"/>
  <c r="C74" i="7"/>
  <c r="C75" i="7"/>
  <c r="C76" i="7"/>
  <c r="C77" i="7"/>
  <c r="E77" i="7" s="1"/>
  <c r="C78" i="7"/>
  <c r="C79" i="7"/>
  <c r="E79" i="7" s="1"/>
  <c r="C80" i="7"/>
  <c r="C81" i="7"/>
  <c r="E81" i="7" s="1"/>
  <c r="C82" i="7"/>
  <c r="C83" i="7"/>
  <c r="C84" i="7"/>
  <c r="E84" i="7" s="1"/>
  <c r="G84" i="7" s="1"/>
  <c r="C85" i="7"/>
  <c r="E85" i="7" s="1"/>
  <c r="C86" i="7"/>
  <c r="C87" i="7"/>
  <c r="E87" i="7" s="1"/>
  <c r="C88" i="7"/>
  <c r="C89" i="7"/>
  <c r="E89" i="7" s="1"/>
  <c r="C90" i="7"/>
  <c r="C9" i="7"/>
  <c r="C6" i="7"/>
  <c r="C7" i="7"/>
  <c r="E7" i="7" s="1"/>
  <c r="C8" i="7"/>
  <c r="E8" i="7" s="1"/>
  <c r="G8" i="7" s="1"/>
  <c r="C4" i="7"/>
  <c r="C5" i="7"/>
  <c r="C3" i="7"/>
  <c r="C91" i="7" s="1"/>
  <c r="D3" i="7"/>
  <c r="BD95" i="4"/>
  <c r="BD6" i="4"/>
  <c r="BD7" i="4"/>
  <c r="BD8" i="4"/>
  <c r="BD9" i="4"/>
  <c r="BD10" i="4"/>
  <c r="BD11" i="4"/>
  <c r="BD12" i="4"/>
  <c r="BD13" i="4"/>
  <c r="BD14" i="4"/>
  <c r="BD15" i="4"/>
  <c r="BD16" i="4"/>
  <c r="BD17" i="4"/>
  <c r="BD18" i="4"/>
  <c r="BD19" i="4"/>
  <c r="BD20" i="4"/>
  <c r="BD21" i="4"/>
  <c r="BD22" i="4"/>
  <c r="BD23" i="4"/>
  <c r="BD24" i="4"/>
  <c r="BD25" i="4"/>
  <c r="BD26" i="4"/>
  <c r="BD27" i="4"/>
  <c r="BD28" i="4"/>
  <c r="BD29" i="4"/>
  <c r="BD30" i="4"/>
  <c r="BD31" i="4"/>
  <c r="BD32" i="4"/>
  <c r="BD33" i="4"/>
  <c r="BD34" i="4"/>
  <c r="BD35" i="4"/>
  <c r="BD36" i="4"/>
  <c r="BD37" i="4"/>
  <c r="BD38" i="4"/>
  <c r="BD39" i="4"/>
  <c r="BD40" i="4"/>
  <c r="BD41" i="4"/>
  <c r="BD42" i="4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BD67" i="4"/>
  <c r="BD68" i="4"/>
  <c r="BD69" i="4"/>
  <c r="BD70" i="4"/>
  <c r="BD71" i="4"/>
  <c r="BD72" i="4"/>
  <c r="BD73" i="4"/>
  <c r="BD74" i="4"/>
  <c r="BD75" i="4"/>
  <c r="BD76" i="4"/>
  <c r="BD77" i="4"/>
  <c r="BD78" i="4"/>
  <c r="BD79" i="4"/>
  <c r="BD80" i="4"/>
  <c r="BD81" i="4"/>
  <c r="BD82" i="4"/>
  <c r="BD83" i="4"/>
  <c r="BD84" i="4"/>
  <c r="BD85" i="4"/>
  <c r="BD86" i="4"/>
  <c r="BD87" i="4"/>
  <c r="BD88" i="4"/>
  <c r="BD89" i="4"/>
  <c r="BD90" i="4"/>
  <c r="BD91" i="4"/>
  <c r="BD92" i="4"/>
  <c r="BD5" i="4"/>
  <c r="E88" i="7" l="1"/>
  <c r="G88" i="7" s="1"/>
  <c r="E80" i="7"/>
  <c r="G80" i="7" s="1"/>
  <c r="E72" i="7"/>
  <c r="G72" i="7" s="1"/>
  <c r="E64" i="7"/>
  <c r="G64" i="7" s="1"/>
  <c r="E56" i="7"/>
  <c r="G56" i="7" s="1"/>
  <c r="E9" i="7"/>
  <c r="G9" i="7" s="1"/>
  <c r="E39" i="7"/>
  <c r="E31" i="7"/>
  <c r="E23" i="7"/>
  <c r="E15" i="7"/>
  <c r="E86" i="7"/>
  <c r="E70" i="7"/>
  <c r="E62" i="7"/>
  <c r="E46" i="7"/>
  <c r="F46" i="7" s="1"/>
  <c r="E38" i="7"/>
  <c r="E49" i="7"/>
  <c r="F49" i="7" s="1"/>
  <c r="E41" i="7"/>
  <c r="G41" i="7" s="1"/>
  <c r="E33" i="7"/>
  <c r="G33" i="7" s="1"/>
  <c r="E25" i="7"/>
  <c r="E17" i="7"/>
  <c r="G62" i="7"/>
  <c r="E69" i="7"/>
  <c r="F69" i="7" s="1"/>
  <c r="E61" i="7"/>
  <c r="F61" i="7" s="1"/>
  <c r="E83" i="7"/>
  <c r="F83" i="7" s="1"/>
  <c r="E51" i="7"/>
  <c r="G51" i="7" s="1"/>
  <c r="G78" i="7"/>
  <c r="E3" i="7"/>
  <c r="G70" i="7"/>
  <c r="E47" i="7"/>
  <c r="G47" i="7" s="1"/>
  <c r="E40" i="7"/>
  <c r="G40" i="7" s="1"/>
  <c r="F86" i="7"/>
  <c r="F70" i="7"/>
  <c r="F62" i="7"/>
  <c r="F54" i="7"/>
  <c r="F38" i="7"/>
  <c r="G38" i="7"/>
  <c r="E30" i="7"/>
  <c r="G30" i="7" s="1"/>
  <c r="G79" i="7"/>
  <c r="E76" i="7"/>
  <c r="G76" i="7" s="1"/>
  <c r="E68" i="7"/>
  <c r="G68" i="7" s="1"/>
  <c r="G86" i="7"/>
  <c r="E78" i="7"/>
  <c r="F78" i="7" s="1"/>
  <c r="E5" i="7"/>
  <c r="F5" i="7" s="1"/>
  <c r="G54" i="7"/>
  <c r="D91" i="7"/>
  <c r="E75" i="7"/>
  <c r="G75" i="7" s="1"/>
  <c r="G63" i="7"/>
  <c r="G85" i="7"/>
  <c r="G49" i="7"/>
  <c r="F10" i="7"/>
  <c r="G77" i="7"/>
  <c r="G55" i="7"/>
  <c r="G19" i="7"/>
  <c r="G11" i="7"/>
  <c r="G89" i="7"/>
  <c r="G61" i="7"/>
  <c r="G39" i="7"/>
  <c r="G25" i="7"/>
  <c r="G17" i="7"/>
  <c r="G83" i="7"/>
  <c r="G81" i="7"/>
  <c r="G67" i="7"/>
  <c r="G53" i="7"/>
  <c r="G31" i="7"/>
  <c r="G87" i="7"/>
  <c r="G73" i="7"/>
  <c r="G59" i="7"/>
  <c r="G45" i="7"/>
  <c r="G23" i="7"/>
  <c r="G15" i="7"/>
  <c r="G7" i="7"/>
  <c r="G65" i="7"/>
  <c r="G37" i="7"/>
  <c r="F6" i="7"/>
  <c r="G71" i="7"/>
  <c r="G57" i="7"/>
  <c r="G43" i="7"/>
  <c r="G29" i="7"/>
  <c r="G21" i="7"/>
  <c r="G13" i="7"/>
  <c r="G35" i="7"/>
  <c r="E26" i="7"/>
  <c r="G26" i="7" s="1"/>
  <c r="E22" i="7"/>
  <c r="G22" i="7" s="1"/>
  <c r="E18" i="7"/>
  <c r="G18" i="7" s="1"/>
  <c r="E14" i="7"/>
  <c r="F14" i="7" s="1"/>
  <c r="E10" i="7"/>
  <c r="G10" i="7" s="1"/>
  <c r="E6" i="7"/>
  <c r="F89" i="7"/>
  <c r="F85" i="7"/>
  <c r="F81" i="7"/>
  <c r="F77" i="7"/>
  <c r="F73" i="7"/>
  <c r="F65" i="7"/>
  <c r="F57" i="7"/>
  <c r="F25" i="7"/>
  <c r="F17" i="7"/>
  <c r="F9" i="7"/>
  <c r="E4" i="7"/>
  <c r="G4" i="7" s="1"/>
  <c r="F84" i="7"/>
  <c r="F72" i="7"/>
  <c r="F68" i="7"/>
  <c r="F64" i="7"/>
  <c r="F60" i="7"/>
  <c r="F56" i="7"/>
  <c r="F52" i="7"/>
  <c r="F48" i="7"/>
  <c r="F44" i="7"/>
  <c r="F36" i="7"/>
  <c r="F32" i="7"/>
  <c r="F28" i="7"/>
  <c r="F24" i="7"/>
  <c r="F20" i="7"/>
  <c r="F16" i="7"/>
  <c r="F12" i="7"/>
  <c r="F8" i="7"/>
  <c r="E42" i="7"/>
  <c r="G42" i="7" s="1"/>
  <c r="F3" i="7"/>
  <c r="E74" i="7"/>
  <c r="F74" i="7" s="1"/>
  <c r="G3" i="7"/>
  <c r="F87" i="7"/>
  <c r="F79" i="7"/>
  <c r="F71" i="7"/>
  <c r="F67" i="7"/>
  <c r="F63" i="7"/>
  <c r="F59" i="7"/>
  <c r="F55" i="7"/>
  <c r="F43" i="7"/>
  <c r="F39" i="7"/>
  <c r="F35" i="7"/>
  <c r="F31" i="7"/>
  <c r="F23" i="7"/>
  <c r="F19" i="7"/>
  <c r="F15" i="7"/>
  <c r="F11" i="7"/>
  <c r="F7" i="7"/>
  <c r="E66" i="7"/>
  <c r="F66" i="7" s="1"/>
  <c r="G6" i="7"/>
  <c r="E90" i="7"/>
  <c r="G90" i="7" s="1"/>
  <c r="E82" i="7"/>
  <c r="F82" i="7" s="1"/>
  <c r="E58" i="7"/>
  <c r="G58" i="7" s="1"/>
  <c r="E50" i="7"/>
  <c r="G50" i="7" s="1"/>
  <c r="E34" i="7"/>
  <c r="G34" i="7" s="1"/>
  <c r="E27" i="7"/>
  <c r="F27" i="7" s="1"/>
  <c r="G5" i="7"/>
  <c r="G74" i="7" l="1"/>
  <c r="G82" i="7"/>
  <c r="F40" i="7"/>
  <c r="F33" i="7"/>
  <c r="G14" i="7"/>
  <c r="F90" i="7"/>
  <c r="F30" i="7"/>
  <c r="G46" i="7"/>
  <c r="F22" i="7"/>
  <c r="F80" i="7"/>
  <c r="F41" i="7"/>
  <c r="F51" i="7"/>
  <c r="F88" i="7"/>
  <c r="F75" i="7"/>
  <c r="G69" i="7"/>
  <c r="F26" i="7"/>
  <c r="F47" i="7"/>
  <c r="F76" i="7"/>
  <c r="F18" i="7"/>
  <c r="E91" i="7"/>
  <c r="F91" i="7" s="1"/>
  <c r="F4" i="7"/>
  <c r="G27" i="7"/>
  <c r="F34" i="7"/>
  <c r="F42" i="7"/>
  <c r="G66" i="7"/>
  <c r="F50" i="7"/>
  <c r="F58" i="7"/>
  <c r="BC8" i="4"/>
  <c r="BC9" i="4"/>
  <c r="BC10" i="4"/>
  <c r="BC11" i="4"/>
  <c r="BC12" i="4"/>
  <c r="BC13" i="4"/>
  <c r="BC14" i="4"/>
  <c r="BC15" i="4"/>
  <c r="BC16" i="4"/>
  <c r="BC17" i="4"/>
  <c r="BC18" i="4"/>
  <c r="BC19" i="4"/>
  <c r="BC20" i="4"/>
  <c r="BC21" i="4"/>
  <c r="BC22" i="4"/>
  <c r="BC23" i="4"/>
  <c r="BC24" i="4"/>
  <c r="BC25" i="4"/>
  <c r="BC26" i="4"/>
  <c r="BC27" i="4"/>
  <c r="BC28" i="4"/>
  <c r="BC29" i="4"/>
  <c r="BC30" i="4"/>
  <c r="BC31" i="4"/>
  <c r="BC32" i="4"/>
  <c r="BC33" i="4"/>
  <c r="BC34" i="4"/>
  <c r="BC35" i="4"/>
  <c r="BC36" i="4"/>
  <c r="BC37" i="4"/>
  <c r="BC38" i="4"/>
  <c r="BC39" i="4"/>
  <c r="BC40" i="4"/>
  <c r="BC41" i="4"/>
  <c r="BC42" i="4"/>
  <c r="BC43" i="4"/>
  <c r="BC44" i="4"/>
  <c r="BC45" i="4"/>
  <c r="BC46" i="4"/>
  <c r="BC47" i="4"/>
  <c r="BC48" i="4"/>
  <c r="BC49" i="4"/>
  <c r="BC50" i="4"/>
  <c r="BC51" i="4"/>
  <c r="BC52" i="4"/>
  <c r="BC53" i="4"/>
  <c r="BC54" i="4"/>
  <c r="BC55" i="4"/>
  <c r="BC56" i="4"/>
  <c r="BC57" i="4"/>
  <c r="BC58" i="4"/>
  <c r="BC59" i="4"/>
  <c r="BC60" i="4"/>
  <c r="BC61" i="4"/>
  <c r="BC62" i="4"/>
  <c r="BC63" i="4"/>
  <c r="BC64" i="4"/>
  <c r="BC65" i="4"/>
  <c r="BC66" i="4"/>
  <c r="BC67" i="4"/>
  <c r="BC68" i="4"/>
  <c r="BC69" i="4"/>
  <c r="BC70" i="4"/>
  <c r="BC71" i="4"/>
  <c r="BC72" i="4"/>
  <c r="BC73" i="4"/>
  <c r="BC74" i="4"/>
  <c r="BC75" i="4"/>
  <c r="BC76" i="4"/>
  <c r="BC77" i="4"/>
  <c r="BC78" i="4"/>
  <c r="BC79" i="4"/>
  <c r="BC80" i="4"/>
  <c r="BC81" i="4"/>
  <c r="BC82" i="4"/>
  <c r="BC83" i="4"/>
  <c r="BC84" i="4"/>
  <c r="BC85" i="4"/>
  <c r="BC86" i="4"/>
  <c r="BC87" i="4"/>
  <c r="BC88" i="4"/>
  <c r="BC89" i="4"/>
  <c r="BC90" i="4"/>
  <c r="BC91" i="4"/>
  <c r="G91" i="7" l="1"/>
  <c r="BA95" i="4"/>
  <c r="AV95" i="4"/>
  <c r="AR95" i="4"/>
  <c r="AP95" i="4"/>
  <c r="AN95" i="4"/>
  <c r="AL95" i="4"/>
  <c r="AY95" i="4"/>
  <c r="AJ95" i="4" l="1"/>
  <c r="AH95" i="4" l="1"/>
  <c r="AF95" i="4"/>
  <c r="AD95" i="4"/>
  <c r="AB95" i="4"/>
  <c r="Z95" i="4"/>
  <c r="Y92" i="4"/>
  <c r="BC92" i="4" s="1"/>
  <c r="Y7" i="4"/>
  <c r="BC7" i="4" s="1"/>
  <c r="Y6" i="4"/>
  <c r="BC6" i="4" s="1"/>
  <c r="Y5" i="4"/>
  <c r="BC5" i="4" s="1"/>
  <c r="X95" i="4"/>
  <c r="V95" i="4"/>
  <c r="T95" i="4"/>
  <c r="R95" i="4"/>
  <c r="P95" i="4"/>
  <c r="N95" i="4"/>
  <c r="L95" i="4"/>
  <c r="J95" i="4"/>
  <c r="H95" i="4"/>
  <c r="F95" i="4"/>
  <c r="D95" i="4"/>
</calcChain>
</file>

<file path=xl/sharedStrings.xml><?xml version="1.0" encoding="utf-8"?>
<sst xmlns="http://schemas.openxmlformats.org/spreadsheetml/2006/main" count="451" uniqueCount="169">
  <si>
    <t xml:space="preserve">ANALGESICA X 60 GR                      </t>
  </si>
  <si>
    <t xml:space="preserve">RHODONDRONEEL X 25 ML                   </t>
  </si>
  <si>
    <t xml:space="preserve">HEPEEL x 25 ML                          </t>
  </si>
  <si>
    <t xml:space="preserve">JARABE DE CEBOLLA X 120 ML              </t>
  </si>
  <si>
    <t xml:space="preserve">JARABE DE PLANTAS X 120 ML              </t>
  </si>
  <si>
    <t xml:space="preserve">JARABE MORA Y VIOLETA 120 ml            </t>
  </si>
  <si>
    <t xml:space="preserve">ACEITE DE MARIHUANA 100 ML              </t>
  </si>
  <si>
    <t xml:space="preserve">ESENCIA DE  WEE WALA YU CE              </t>
  </si>
  <si>
    <t xml:space="preserve">ACEITE DE CALENDULA X 120 ML            </t>
  </si>
  <si>
    <t xml:space="preserve">SPASCUPREEL x 25 ML                     </t>
  </si>
  <si>
    <t xml:space="preserve">EXTRACTO DEPURATIVO X 25 ML             </t>
  </si>
  <si>
    <t xml:space="preserve">EXTRACTO HIPERTENSION X 25 ML           </t>
  </si>
  <si>
    <t xml:space="preserve">YU BEKA NASA X 375 ML                   </t>
  </si>
  <si>
    <t xml:space="preserve">TISANA DIARREA X 1 5 GR                 </t>
  </si>
  <si>
    <t xml:space="preserve">JARABE DE TOTUMO- GRASTRITIS X 500 ML   </t>
  </si>
  <si>
    <t xml:space="preserve">JARABE DE PROPOLEO X 120 ML             </t>
  </si>
  <si>
    <t xml:space="preserve">SHAMPOO SABILA X 400 ML                 </t>
  </si>
  <si>
    <t xml:space="preserve">SHAMPOO ANTIPIOJOS X 400 ML             </t>
  </si>
  <si>
    <t xml:space="preserve">SHAMPOO ANTICASPA                       </t>
  </si>
  <si>
    <t xml:space="preserve">CALENDULA X 60 GR                       </t>
  </si>
  <si>
    <t xml:space="preserve">CREMA DE HONGO 7 L 60 GR                </t>
  </si>
  <si>
    <t xml:space="preserve">INFECCION PIEL X 60 GR                  </t>
  </si>
  <si>
    <t xml:space="preserve">VAPORUB                                 </t>
  </si>
  <si>
    <t xml:space="preserve">ESENCIA DE EUCALIPTO                    </t>
  </si>
  <si>
    <t xml:space="preserve">TRAUMEEL X 25 ML                        </t>
  </si>
  <si>
    <t xml:space="preserve">GELSEMIUN x 25 ML                       </t>
  </si>
  <si>
    <t xml:space="preserve">NUX VOMICA x 25 ML                      </t>
  </si>
  <si>
    <t xml:space="preserve">LYMPHOMIOSOFT X 25 ML                   </t>
  </si>
  <si>
    <t xml:space="preserve">MUCOSA X 25 ML                          </t>
  </si>
  <si>
    <t xml:space="preserve">ECHINACEA X 25 ML                       </t>
  </si>
  <si>
    <t xml:space="preserve">CHELIDONIUM X 25 ML                     </t>
  </si>
  <si>
    <t xml:space="preserve">NOXON X 25 ml                           </t>
  </si>
  <si>
    <t xml:space="preserve">GINECOHEEL x 25 ML                      </t>
  </si>
  <si>
    <t xml:space="preserve">REUMA X 25 ML                           </t>
  </si>
  <si>
    <t xml:space="preserve">SULPHUR X 25 ML                         </t>
  </si>
  <si>
    <t xml:space="preserve">SABAL X 25 ML                           </t>
  </si>
  <si>
    <t xml:space="preserve">ENGYSTOL X 25 ML                        </t>
  </si>
  <si>
    <t xml:space="preserve">HORMEEL X 25 ML                         </t>
  </si>
  <si>
    <t xml:space="preserve">COLOZYNTHIS X 25 ML                     </t>
  </si>
  <si>
    <t xml:space="preserve">CARTILAGO x 25 ML                       </t>
  </si>
  <si>
    <t xml:space="preserve">HUSTEEL x 25 ML                         </t>
  </si>
  <si>
    <t xml:space="preserve">TARTEPHEDREEL x 25 ML                   </t>
  </si>
  <si>
    <t xml:space="preserve">LEPTANDRA X 25 ML                       </t>
  </si>
  <si>
    <t xml:space="preserve">DROSERA X 25 ML                         </t>
  </si>
  <si>
    <t xml:space="preserve">RANUNCULUS X 25 ML                      </t>
  </si>
  <si>
    <t xml:space="preserve">BERBERIS X  25 ML                       </t>
  </si>
  <si>
    <t xml:space="preserve">GALIUM x 25 ML                          </t>
  </si>
  <si>
    <t xml:space="preserve">BELLADONA x 25 ML                       </t>
  </si>
  <si>
    <t xml:space="preserve">PSORINOHEEL x 25 ML                     </t>
  </si>
  <si>
    <t xml:space="preserve">PULSATILLA X 25 ML                      </t>
  </si>
  <si>
    <t xml:space="preserve">SISTEMA NERVIOSO X 25 ML                </t>
  </si>
  <si>
    <t xml:space="preserve">CRUROHEEL x 25 ML                       </t>
  </si>
  <si>
    <t xml:space="preserve">APIS  X 25 ML                           </t>
  </si>
  <si>
    <t xml:space="preserve">ASCULOS X 25 ML                         </t>
  </si>
  <si>
    <t xml:space="preserve">SPIGELON X 25 ML                        </t>
  </si>
  <si>
    <t xml:space="preserve">LAMIOFLOUR x 25 ML                      </t>
  </si>
  <si>
    <t xml:space="preserve">GRAPHITES X 25 ML                       </t>
  </si>
  <si>
    <t xml:space="preserve">EXTRACTO DESVANECEDORA X 25 ML          </t>
  </si>
  <si>
    <t xml:space="preserve">EXTRACTO ANSIEDAD X 25 ML               </t>
  </si>
  <si>
    <t xml:space="preserve">EXTRACTO TRIGLICERIOS X 25 ML           </t>
  </si>
  <si>
    <t xml:space="preserve">EXTRACTO EUPHORBIA H X 25 ML            </t>
  </si>
  <si>
    <t xml:space="preserve">EXTRACTO CANNABIS X 25ML                </t>
  </si>
  <si>
    <t xml:space="preserve">EXTRACTO COCA X 25 ML                   </t>
  </si>
  <si>
    <t xml:space="preserve">EXTRACTO DIABETES X 25 ML               </t>
  </si>
  <si>
    <t xml:space="preserve">EXTRACTOS PROSTATA                      </t>
  </si>
  <si>
    <t xml:space="preserve">EXTRACTO GASTRO INTIRITIS               </t>
  </si>
  <si>
    <t xml:space="preserve">TISANA PURGANTE X 1 5 GR                </t>
  </si>
  <si>
    <t xml:space="preserve">TISANA GRIPA X 1 5 BR                   </t>
  </si>
  <si>
    <t xml:space="preserve">TISANAS COLICOS MESTRUALES X 1 5 GR     </t>
  </si>
  <si>
    <t xml:space="preserve">TISANAS DEPURATIVO X 1 5 GR             </t>
  </si>
  <si>
    <t xml:space="preserve">TISANA FIEBRE X 1 5 GR                  </t>
  </si>
  <si>
    <t xml:space="preserve">TISANA COCA X 1 5 GR                    </t>
  </si>
  <si>
    <t xml:space="preserve">TISANA CIDRON X 1 5 GR                  </t>
  </si>
  <si>
    <t xml:space="preserve">TISANA MANZANILLA X 1 5 GR              </t>
  </si>
  <si>
    <t xml:space="preserve">TISANA LIMONCILLO X 1 5 GR              </t>
  </si>
  <si>
    <t xml:space="preserve">TISANA APIO X 1 5 GR                    </t>
  </si>
  <si>
    <t xml:space="preserve">TISANA HIPERTENSION X 1 5 GR            </t>
  </si>
  <si>
    <t xml:space="preserve">ARNICA FRASCO X 90 GR                   </t>
  </si>
  <si>
    <t xml:space="preserve">CHAMOMILLA FRASCO X 90 GR               </t>
  </si>
  <si>
    <t xml:space="preserve">HAMAMELIS x 25  ML                      </t>
  </si>
  <si>
    <t xml:space="preserve">SOLIDAGO x 25 ML                        </t>
  </si>
  <si>
    <t xml:space="preserve">SELINIUM x 25 ML                        </t>
  </si>
  <si>
    <t xml:space="preserve">ACONITUM X 10 ML                        </t>
  </si>
  <si>
    <t xml:space="preserve">GLOBULOS ARNICA 7 CH                    </t>
  </si>
  <si>
    <t xml:space="preserve">CIMIFUGA x 25 ML                        </t>
  </si>
  <si>
    <t>SEDE</t>
  </si>
  <si>
    <t>TACUEYO</t>
  </si>
  <si>
    <t>CALOTO</t>
  </si>
  <si>
    <t>BUENOS AIRES</t>
  </si>
  <si>
    <t>SUAREZ</t>
  </si>
  <si>
    <t>TORIBIO</t>
  </si>
  <si>
    <t>JAMBALO</t>
  </si>
  <si>
    <t>MIRANDA</t>
  </si>
  <si>
    <t>CORINTO</t>
  </si>
  <si>
    <t>ADMON SALUD</t>
  </si>
  <si>
    <t>PIC</t>
  </si>
  <si>
    <t>FIS</t>
  </si>
  <si>
    <t>COMERCIALIZADORA</t>
  </si>
  <si>
    <t>SANTANDER</t>
  </si>
  <si>
    <t>ATENC. DOMIC PHD</t>
  </si>
  <si>
    <t>ESPECIALISTAS</t>
  </si>
  <si>
    <t>SAB. ANCESTRAL</t>
  </si>
  <si>
    <t>ADMON ACIN</t>
  </si>
  <si>
    <t>FORMULAS CALOTO</t>
  </si>
  <si>
    <t>FORMULAS CORINTO</t>
  </si>
  <si>
    <t>FORMULAS SANTANDER</t>
  </si>
  <si>
    <t>FORMULAS MONDOMO</t>
  </si>
  <si>
    <t>FORMULAS JAMBALO</t>
  </si>
  <si>
    <t>CANT</t>
  </si>
  <si>
    <t>VALOR</t>
  </si>
  <si>
    <t>MEDICAMENTO</t>
  </si>
  <si>
    <t>TOTAL</t>
  </si>
  <si>
    <t>CONSOLIDADO</t>
  </si>
  <si>
    <t>PHD</t>
  </si>
  <si>
    <t>SAB ANCESTRAL</t>
  </si>
  <si>
    <t>PROYECTO NASA</t>
  </si>
  <si>
    <t>X90G</t>
  </si>
  <si>
    <t xml:space="preserve">RHUS TOX FRASCO X 90GR                  </t>
  </si>
  <si>
    <t>VENTA PUBLICO</t>
  </si>
  <si>
    <t>COORP OTRA ESCUELA</t>
  </si>
  <si>
    <t>VENYA PUBLICO</t>
  </si>
  <si>
    <t>total</t>
  </si>
  <si>
    <t>VENTAS IPS</t>
  </si>
  <si>
    <t>VENTAS EXTERNAS Y PARTICULARES</t>
  </si>
  <si>
    <t>% PARTICULARES</t>
  </si>
  <si>
    <t>SUMA</t>
  </si>
  <si>
    <t>CÓDIGO PROYECTO</t>
  </si>
  <si>
    <t>007-005</t>
  </si>
  <si>
    <t>007-004</t>
  </si>
  <si>
    <t>006-002</t>
  </si>
  <si>
    <t>006-003</t>
  </si>
  <si>
    <t>006-001</t>
  </si>
  <si>
    <t>007-001</t>
  </si>
  <si>
    <t>007-003</t>
  </si>
  <si>
    <t>003-011</t>
  </si>
  <si>
    <t>003-009</t>
  </si>
  <si>
    <t>003-010</t>
  </si>
  <si>
    <t>003-005</t>
  </si>
  <si>
    <t>003-007</t>
  </si>
  <si>
    <t>003-003</t>
  </si>
  <si>
    <t>003-002</t>
  </si>
  <si>
    <t>003-008</t>
  </si>
  <si>
    <t>003-004</t>
  </si>
  <si>
    <t>003-001</t>
  </si>
  <si>
    <t>006-004</t>
  </si>
  <si>
    <t>002-001</t>
  </si>
  <si>
    <t>002-004</t>
  </si>
  <si>
    <t>002-002</t>
  </si>
  <si>
    <t>002-003</t>
  </si>
  <si>
    <t>001-003</t>
  </si>
  <si>
    <t>001-002</t>
  </si>
  <si>
    <t>001-001</t>
  </si>
  <si>
    <t>005-005</t>
  </si>
  <si>
    <t>005-007</t>
  </si>
  <si>
    <t>005-010</t>
  </si>
  <si>
    <t>005-001</t>
  </si>
  <si>
    <t>005-003</t>
  </si>
  <si>
    <t>005-002</t>
  </si>
  <si>
    <t>005-006</t>
  </si>
  <si>
    <t>005-012</t>
  </si>
  <si>
    <t>005-008</t>
  </si>
  <si>
    <t>005-009</t>
  </si>
  <si>
    <t>005-011</t>
  </si>
  <si>
    <t>005-004</t>
  </si>
  <si>
    <t>006-005</t>
  </si>
  <si>
    <t>004-002</t>
  </si>
  <si>
    <t>% IPSI</t>
  </si>
  <si>
    <t>TABLA XIII.
VENTAS DIVIDIDAS POR CLIENTES - ANEXO 3</t>
  </si>
  <si>
    <t>TABLA XIV.
CONSOLIDADO DE VENTAS 2020 POR GRUPOS DE CLIENTES - ANEXO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</si>
</sst>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&quot;$&quot;\ #,##0.00"/>
  </numFmts>
  <fonts count="28">
    <font>
      <sz val="10"/>
      <name val="Verdana   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Verdana   "/>
    </font>
    <font>
      <b/>
      <sz val="8"/>
      <name val="Verdana   "/>
    </font>
    <font>
      <b/>
      <sz val="9"/>
      <name val="Verdana   "/>
    </font>
    <font>
      <sz val="8"/>
      <name val="Verdana   "/>
    </font>
    <font>
      <b/>
      <sz val="14"/>
      <name val="Verdana   "/>
    </font>
    <font>
      <b/>
      <sz val="12"/>
      <name val="Verdana   "/>
    </font>
    <font>
      <sz val="20"/>
      <name val="Verdana   "/>
    </font>
    <font>
      <sz val="10"/>
      <name val="Verdana   "/>
    </font>
    <font>
      <i/>
      <sz val="10"/>
      <name val="Times New Roman"/>
      <family val="1"/>
    </font>
    <font>
      <i/>
      <sz val="8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25" fillId="0" borderId="0" applyFont="0" applyFill="0" applyBorder="0" applyAlignment="0" applyProtection="0"/>
  </cellStyleXfs>
  <cellXfs count="67">
    <xf numFmtId="0" fontId="0" fillId="0" borderId="0" xfId="0"/>
    <xf numFmtId="0" fontId="18" fillId="33" borderId="10" xfId="0" applyFont="1" applyFill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0" fontId="19" fillId="33" borderId="10" xfId="0" applyFont="1" applyFill="1" applyBorder="1" applyAlignment="1">
      <alignment wrapText="1"/>
    </xf>
    <xf numFmtId="0" fontId="21" fillId="0" borderId="0" xfId="0" applyFont="1"/>
    <xf numFmtId="1" fontId="19" fillId="33" borderId="10" xfId="0" applyNumberFormat="1" applyFont="1" applyFill="1" applyBorder="1" applyAlignment="1">
      <alignment wrapText="1"/>
    </xf>
    <xf numFmtId="0" fontId="0" fillId="0" borderId="10" xfId="0" applyNumberFormat="1" applyBorder="1"/>
    <xf numFmtId="0" fontId="0" fillId="0" borderId="10" xfId="0" applyBorder="1"/>
    <xf numFmtId="0" fontId="22" fillId="0" borderId="0" xfId="0" applyFont="1"/>
    <xf numFmtId="0" fontId="22" fillId="34" borderId="10" xfId="0" applyFont="1" applyFill="1" applyBorder="1"/>
    <xf numFmtId="164" fontId="18" fillId="34" borderId="10" xfId="0" applyNumberFormat="1" applyFont="1" applyFill="1" applyBorder="1"/>
    <xf numFmtId="0" fontId="18" fillId="34" borderId="10" xfId="0" applyFont="1" applyFill="1" applyBorder="1"/>
    <xf numFmtId="1" fontId="18" fillId="34" borderId="10" xfId="0" applyNumberFormat="1" applyFont="1" applyFill="1" applyBorder="1"/>
    <xf numFmtId="1" fontId="22" fillId="34" borderId="10" xfId="0" applyNumberFormat="1" applyFont="1" applyFill="1" applyBorder="1"/>
    <xf numFmtId="164" fontId="0" fillId="33" borderId="10" xfId="0" applyNumberFormat="1" applyFill="1" applyBorder="1"/>
    <xf numFmtId="0" fontId="19" fillId="33" borderId="11" xfId="0" applyFont="1" applyFill="1" applyBorder="1" applyAlignment="1">
      <alignment wrapText="1"/>
    </xf>
    <xf numFmtId="0" fontId="0" fillId="34" borderId="10" xfId="0" applyFill="1" applyBorder="1"/>
    <xf numFmtId="164" fontId="0" fillId="34" borderId="10" xfId="0" applyNumberFormat="1" applyFill="1" applyBorder="1"/>
    <xf numFmtId="0" fontId="22" fillId="0" borderId="10" xfId="0" applyFont="1" applyBorder="1"/>
    <xf numFmtId="0" fontId="0" fillId="36" borderId="10" xfId="0" applyFill="1" applyBorder="1"/>
    <xf numFmtId="164" fontId="0" fillId="36" borderId="10" xfId="0" applyNumberFormat="1" applyFill="1" applyBorder="1"/>
    <xf numFmtId="164" fontId="18" fillId="0" borderId="10" xfId="0" applyNumberFormat="1" applyFont="1" applyBorder="1"/>
    <xf numFmtId="0" fontId="18" fillId="0" borderId="10" xfId="0" applyFont="1" applyBorder="1"/>
    <xf numFmtId="164" fontId="19" fillId="34" borderId="10" xfId="0" applyNumberFormat="1" applyFont="1" applyFill="1" applyBorder="1"/>
    <xf numFmtId="164" fontId="20" fillId="34" borderId="10" xfId="0" applyNumberFormat="1" applyFont="1" applyFill="1" applyBorder="1"/>
    <xf numFmtId="1" fontId="20" fillId="34" borderId="10" xfId="0" applyNumberFormat="1" applyFont="1" applyFill="1" applyBorder="1"/>
    <xf numFmtId="1" fontId="0" fillId="37" borderId="10" xfId="0" applyNumberFormat="1" applyFill="1" applyBorder="1"/>
    <xf numFmtId="164" fontId="0" fillId="37" borderId="10" xfId="0" applyNumberFormat="1" applyFill="1" applyBorder="1"/>
    <xf numFmtId="0" fontId="0" fillId="33" borderId="10" xfId="0" applyFill="1" applyBorder="1"/>
    <xf numFmtId="1" fontId="0" fillId="0" borderId="10" xfId="0" applyNumberFormat="1" applyBorder="1"/>
    <xf numFmtId="164" fontId="0" fillId="35" borderId="10" xfId="0" applyNumberFormat="1" applyFill="1" applyBorder="1"/>
    <xf numFmtId="0" fontId="0" fillId="0" borderId="10" xfId="0" applyFill="1" applyBorder="1"/>
    <xf numFmtId="0" fontId="0" fillId="39" borderId="10" xfId="0" applyFill="1" applyBorder="1"/>
    <xf numFmtId="164" fontId="0" fillId="39" borderId="11" xfId="0" applyNumberFormat="1" applyFill="1" applyBorder="1"/>
    <xf numFmtId="164" fontId="18" fillId="0" borderId="11" xfId="0" applyNumberFormat="1" applyFont="1" applyBorder="1"/>
    <xf numFmtId="0" fontId="19" fillId="0" borderId="0" xfId="0" applyFont="1" applyFill="1" applyBorder="1" applyAlignment="1">
      <alignment wrapText="1"/>
    </xf>
    <xf numFmtId="0" fontId="0" fillId="0" borderId="0" xfId="0" applyFill="1" applyBorder="1"/>
    <xf numFmtId="164" fontId="18" fillId="0" borderId="0" xfId="0" applyNumberFormat="1" applyFont="1" applyFill="1" applyBorder="1"/>
    <xf numFmtId="165" fontId="22" fillId="0" borderId="0" xfId="0" applyNumberFormat="1" applyFont="1"/>
    <xf numFmtId="165" fontId="0" fillId="0" borderId="0" xfId="0" applyNumberFormat="1"/>
    <xf numFmtId="0" fontId="19" fillId="33" borderId="10" xfId="0" applyFont="1" applyFill="1" applyBorder="1" applyAlignment="1">
      <alignment horizontal="center" vertical="center" wrapText="1"/>
    </xf>
    <xf numFmtId="3" fontId="0" fillId="0" borderId="10" xfId="0" applyNumberFormat="1" applyBorder="1" applyAlignment="1">
      <alignment horizontal="right"/>
    </xf>
    <xf numFmtId="10" fontId="0" fillId="0" borderId="10" xfId="42" applyNumberFormat="1" applyFont="1" applyBorder="1"/>
    <xf numFmtId="0" fontId="0" fillId="0" borderId="13" xfId="0" applyNumberFormat="1" applyBorder="1"/>
    <xf numFmtId="3" fontId="0" fillId="0" borderId="14" xfId="0" applyNumberFormat="1" applyBorder="1" applyAlignment="1">
      <alignment horizontal="right"/>
    </xf>
    <xf numFmtId="10" fontId="0" fillId="0" borderId="14" xfId="42" applyNumberFormat="1" applyFont="1" applyBorder="1"/>
    <xf numFmtId="0" fontId="19" fillId="33" borderId="15" xfId="0" applyFont="1" applyFill="1" applyBorder="1" applyAlignment="1">
      <alignment horizontal="center" vertical="center" wrapText="1"/>
    </xf>
    <xf numFmtId="3" fontId="0" fillId="0" borderId="16" xfId="0" applyNumberFormat="1" applyBorder="1"/>
    <xf numFmtId="10" fontId="0" fillId="0" borderId="16" xfId="42" applyNumberFormat="1" applyFont="1" applyBorder="1"/>
    <xf numFmtId="10" fontId="0" fillId="0" borderId="17" xfId="42" applyNumberFormat="1" applyFont="1" applyBorder="1"/>
    <xf numFmtId="0" fontId="0" fillId="0" borderId="11" xfId="0" applyNumberFormat="1" applyBorder="1"/>
    <xf numFmtId="0" fontId="19" fillId="33" borderId="18" xfId="0" applyFont="1" applyFill="1" applyBorder="1" applyAlignment="1">
      <alignment horizontal="center" vertical="center" wrapText="1"/>
    </xf>
    <xf numFmtId="3" fontId="0" fillId="0" borderId="0" xfId="0" applyNumberForma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0" fontId="0" fillId="34" borderId="10" xfId="0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9" fillId="33" borderId="11" xfId="0" applyFont="1" applyFill="1" applyBorder="1" applyAlignment="1">
      <alignment horizontal="center" wrapText="1"/>
    </xf>
    <xf numFmtId="0" fontId="21" fillId="38" borderId="0" xfId="0" applyFont="1" applyFill="1" applyAlignment="1">
      <alignment horizont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TOTAL VENTAS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'VENTAS 2020'!$C$102:$C$126</c:f>
              <c:strCache>
                <c:ptCount val="25"/>
                <c:pt idx="0">
                  <c:v>SANTANDER</c:v>
                </c:pt>
                <c:pt idx="1">
                  <c:v>PHD</c:v>
                </c:pt>
                <c:pt idx="2">
                  <c:v>ESPECIALISTAS</c:v>
                </c:pt>
                <c:pt idx="3">
                  <c:v>TACUEYO</c:v>
                </c:pt>
                <c:pt idx="4">
                  <c:v>CALOTO</c:v>
                </c:pt>
                <c:pt idx="5">
                  <c:v>BUENOS AIRES</c:v>
                </c:pt>
                <c:pt idx="6">
                  <c:v>SUAREZ</c:v>
                </c:pt>
                <c:pt idx="7">
                  <c:v>TORIBIO</c:v>
                </c:pt>
                <c:pt idx="8">
                  <c:v>JAMBALO</c:v>
                </c:pt>
                <c:pt idx="9">
                  <c:v>MIRANDA</c:v>
                </c:pt>
                <c:pt idx="10">
                  <c:v>CORINTO</c:v>
                </c:pt>
                <c:pt idx="11">
                  <c:v>SAB ANCESTRAL</c:v>
                </c:pt>
                <c:pt idx="12">
                  <c:v>ADMON SALUD</c:v>
                </c:pt>
                <c:pt idx="13">
                  <c:v>PIC</c:v>
                </c:pt>
                <c:pt idx="14">
                  <c:v>FIS</c:v>
                </c:pt>
                <c:pt idx="15">
                  <c:v>COMERCIALIZADORA</c:v>
                </c:pt>
                <c:pt idx="16">
                  <c:v>ADMON ACIN</c:v>
                </c:pt>
                <c:pt idx="17">
                  <c:v>FORMULAS CALOTO</c:v>
                </c:pt>
                <c:pt idx="18">
                  <c:v>FORMULAS CORINTO</c:v>
                </c:pt>
                <c:pt idx="19">
                  <c:v>FORMULAS SANTANDER</c:v>
                </c:pt>
                <c:pt idx="20">
                  <c:v>FORMULAS MONDOMO</c:v>
                </c:pt>
                <c:pt idx="21">
                  <c:v>FORMULAS JAMBALO</c:v>
                </c:pt>
                <c:pt idx="22">
                  <c:v>PROYECTO NASA</c:v>
                </c:pt>
                <c:pt idx="23">
                  <c:v>VENYA PUBLICO</c:v>
                </c:pt>
                <c:pt idx="24">
                  <c:v>COORP OTRA ESCUELA</c:v>
                </c:pt>
              </c:strCache>
            </c:strRef>
          </c:cat>
          <c:val>
            <c:numRef>
              <c:f>'VENTAS 2020'!$D$102:$D$126</c:f>
              <c:numCache>
                <c:formatCode>"$"\ #,##0</c:formatCode>
                <c:ptCount val="25"/>
                <c:pt idx="0">
                  <c:v>79914800</c:v>
                </c:pt>
                <c:pt idx="1">
                  <c:v>94000</c:v>
                </c:pt>
                <c:pt idx="2">
                  <c:v>236000</c:v>
                </c:pt>
                <c:pt idx="3">
                  <c:v>4200000</c:v>
                </c:pt>
                <c:pt idx="4">
                  <c:v>78209821</c:v>
                </c:pt>
                <c:pt idx="5">
                  <c:v>31343631</c:v>
                </c:pt>
                <c:pt idx="6">
                  <c:v>38375777</c:v>
                </c:pt>
                <c:pt idx="7">
                  <c:v>13620800</c:v>
                </c:pt>
                <c:pt idx="8">
                  <c:v>73911890</c:v>
                </c:pt>
                <c:pt idx="9">
                  <c:v>16531430</c:v>
                </c:pt>
                <c:pt idx="10">
                  <c:v>62428515</c:v>
                </c:pt>
                <c:pt idx="11">
                  <c:v>43239800</c:v>
                </c:pt>
                <c:pt idx="12">
                  <c:v>80655789</c:v>
                </c:pt>
                <c:pt idx="13">
                  <c:v>6093180</c:v>
                </c:pt>
                <c:pt idx="14">
                  <c:v>6488122</c:v>
                </c:pt>
                <c:pt idx="15">
                  <c:v>5423996</c:v>
                </c:pt>
                <c:pt idx="16">
                  <c:v>5253000</c:v>
                </c:pt>
                <c:pt idx="17">
                  <c:v>4882281</c:v>
                </c:pt>
                <c:pt idx="18">
                  <c:v>6563663</c:v>
                </c:pt>
                <c:pt idx="19">
                  <c:v>10679331</c:v>
                </c:pt>
                <c:pt idx="20">
                  <c:v>3495997</c:v>
                </c:pt>
                <c:pt idx="21">
                  <c:v>6000</c:v>
                </c:pt>
                <c:pt idx="22">
                  <c:v>33123200</c:v>
                </c:pt>
                <c:pt idx="23">
                  <c:v>133246913</c:v>
                </c:pt>
                <c:pt idx="24">
                  <c:v>913950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A9-45F6-A72B-AF8A20229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24016256"/>
        <c:axId val="47051904"/>
      </c:barChart>
      <c:catAx>
        <c:axId val="224016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7051904"/>
        <c:crosses val="autoZero"/>
        <c:auto val="1"/>
        <c:lblAlgn val="ctr"/>
        <c:lblOffset val="100"/>
        <c:noMultiLvlLbl val="0"/>
      </c:catAx>
      <c:valAx>
        <c:axId val="47051904"/>
        <c:scaling>
          <c:orientation val="minMax"/>
        </c:scaling>
        <c:delete val="0"/>
        <c:axPos val="l"/>
        <c:majorGridlines/>
        <c:numFmt formatCode="&quot;$&quot;\ #,##0" sourceLinked="1"/>
        <c:majorTickMark val="none"/>
        <c:minorTickMark val="none"/>
        <c:tickLblPos val="nextTo"/>
        <c:crossAx val="2240162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152404</xdr:colOff>
      <xdr:row>96</xdr:row>
      <xdr:rowOff>0</xdr:rowOff>
    </xdr:from>
    <xdr:to>
      <xdr:col>23</xdr:col>
      <xdr:colOff>142875</xdr:colOff>
      <xdr:row>126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B1:BD145"/>
  <sheetViews>
    <sheetView zoomScale="61" zoomScaleNormal="95" workbookViewId="0">
      <selection activeCell="B3" sqref="B3"/>
    </sheetView>
  </sheetViews>
  <sheetFormatPr baseColWidth="10" defaultRowHeight="12.75"/>
  <cols>
    <col min="1" max="1" width="5.42578125" customWidth="1"/>
    <col min="2" max="2" width="31" customWidth="1"/>
    <col min="3" max="3" width="5.42578125" customWidth="1"/>
    <col min="4" max="4" width="14.85546875" customWidth="1"/>
    <col min="5" max="5" width="5.140625" customWidth="1"/>
    <col min="6" max="6" width="9.5703125" customWidth="1"/>
    <col min="7" max="7" width="4.7109375" customWidth="1"/>
    <col min="8" max="8" width="9.85546875" customWidth="1"/>
    <col min="9" max="9" width="5.140625" customWidth="1"/>
    <col min="10" max="10" width="11.7109375" customWidth="1"/>
    <col min="11" max="11" width="5.42578125" customWidth="1"/>
    <col min="12" max="12" width="12.28515625" customWidth="1"/>
    <col min="13" max="13" width="5" customWidth="1"/>
    <col min="14" max="14" width="13.28515625" customWidth="1"/>
    <col min="15" max="15" width="5.85546875" customWidth="1"/>
    <col min="17" max="17" width="5" customWidth="1"/>
    <col min="18" max="18" width="11.140625" customWidth="1"/>
    <col min="19" max="19" width="5.7109375" customWidth="1"/>
    <col min="20" max="20" width="11.42578125" customWidth="1"/>
    <col min="21" max="21" width="5.7109375" style="3" customWidth="1"/>
    <col min="23" max="23" width="5.140625" style="3" customWidth="1"/>
    <col min="25" max="25" width="6.28515625" style="3" customWidth="1"/>
    <col min="26" max="26" width="11.7109375" bestFit="1" customWidth="1"/>
    <col min="27" max="27" width="5.28515625" style="3" customWidth="1"/>
    <col min="28" max="28" width="11.7109375" bestFit="1" customWidth="1"/>
    <col min="29" max="29" width="5.7109375" style="3" customWidth="1"/>
    <col min="31" max="31" width="5.42578125" style="3" customWidth="1"/>
    <col min="33" max="33" width="7.42578125" style="3" customWidth="1"/>
    <col min="35" max="35" width="6.5703125" style="3" bestFit="1" customWidth="1"/>
    <col min="36" max="36" width="11.28515625" customWidth="1"/>
    <col min="37" max="37" width="5.28515625" style="3" customWidth="1"/>
    <col min="38" max="38" width="10.42578125" customWidth="1"/>
    <col min="39" max="39" width="5.5703125" style="3" customWidth="1"/>
    <col min="40" max="40" width="10" customWidth="1"/>
    <col min="41" max="41" width="5" style="3" customWidth="1"/>
    <col min="42" max="42" width="11.42578125" customWidth="1"/>
    <col min="43" max="43" width="5.7109375" style="3" customWidth="1"/>
    <col min="44" max="44" width="10.140625" customWidth="1"/>
    <col min="45" max="45" width="4.85546875" style="3" customWidth="1"/>
    <col min="46" max="46" width="8.28515625" customWidth="1"/>
    <col min="47" max="47" width="5.5703125" customWidth="1"/>
    <col min="48" max="48" width="14.85546875" customWidth="1"/>
    <col min="49" max="49" width="4.28515625" style="5" customWidth="1"/>
    <col min="50" max="50" width="5.140625" customWidth="1"/>
    <col min="51" max="51" width="13.5703125" style="2" customWidth="1"/>
    <col min="52" max="52" width="5.28515625" customWidth="1"/>
    <col min="53" max="53" width="10.28515625" customWidth="1"/>
    <col min="54" max="54" width="34.85546875" style="37" customWidth="1"/>
    <col min="55" max="55" width="6.42578125" customWidth="1"/>
    <col min="56" max="56" width="24.5703125" customWidth="1"/>
  </cols>
  <sheetData>
    <row r="1" spans="2:56">
      <c r="B1" s="54" t="s">
        <v>167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</row>
    <row r="2" spans="2:56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</row>
    <row r="3" spans="2:56" ht="36" customHeight="1">
      <c r="B3" s="1" t="s">
        <v>85</v>
      </c>
      <c r="C3" s="56" t="s">
        <v>98</v>
      </c>
      <c r="D3" s="56"/>
      <c r="E3" s="57" t="s">
        <v>99</v>
      </c>
      <c r="F3" s="57"/>
      <c r="G3" s="56" t="s">
        <v>100</v>
      </c>
      <c r="H3" s="56"/>
      <c r="I3" s="56" t="s">
        <v>86</v>
      </c>
      <c r="J3" s="56"/>
      <c r="K3" s="56" t="s">
        <v>87</v>
      </c>
      <c r="L3" s="56"/>
      <c r="M3" s="56" t="s">
        <v>88</v>
      </c>
      <c r="N3" s="56"/>
      <c r="O3" s="56" t="s">
        <v>89</v>
      </c>
      <c r="P3" s="56"/>
      <c r="Q3" s="56" t="s">
        <v>90</v>
      </c>
      <c r="R3" s="56"/>
      <c r="S3" s="56" t="s">
        <v>91</v>
      </c>
      <c r="T3" s="56"/>
      <c r="U3" s="56" t="s">
        <v>92</v>
      </c>
      <c r="V3" s="56"/>
      <c r="W3" s="56" t="s">
        <v>93</v>
      </c>
      <c r="X3" s="56"/>
      <c r="Y3" s="56" t="s">
        <v>101</v>
      </c>
      <c r="Z3" s="56"/>
      <c r="AA3" s="56" t="s">
        <v>94</v>
      </c>
      <c r="AB3" s="56"/>
      <c r="AC3" s="56" t="s">
        <v>95</v>
      </c>
      <c r="AD3" s="56"/>
      <c r="AE3" s="56" t="s">
        <v>96</v>
      </c>
      <c r="AF3" s="56"/>
      <c r="AG3" s="60" t="s">
        <v>97</v>
      </c>
      <c r="AH3" s="60"/>
      <c r="AI3" s="56" t="s">
        <v>102</v>
      </c>
      <c r="AJ3" s="56"/>
      <c r="AK3" s="60" t="s">
        <v>103</v>
      </c>
      <c r="AL3" s="60"/>
      <c r="AM3" s="60" t="s">
        <v>104</v>
      </c>
      <c r="AN3" s="60"/>
      <c r="AO3" s="60" t="s">
        <v>105</v>
      </c>
      <c r="AP3" s="60"/>
      <c r="AQ3" s="60" t="s">
        <v>106</v>
      </c>
      <c r="AR3" s="60"/>
      <c r="AS3" s="60" t="s">
        <v>107</v>
      </c>
      <c r="AT3" s="63"/>
      <c r="AU3" s="61" t="s">
        <v>115</v>
      </c>
      <c r="AV3" s="61"/>
      <c r="AX3" s="62" t="s">
        <v>118</v>
      </c>
      <c r="AY3" s="62"/>
      <c r="AZ3" s="64" t="s">
        <v>119</v>
      </c>
      <c r="BA3" s="64"/>
      <c r="BB3" s="58" t="s">
        <v>121</v>
      </c>
      <c r="BC3" s="59"/>
    </row>
    <row r="4" spans="2:56" s="5" customFormat="1" ht="22.5">
      <c r="B4" s="4" t="s">
        <v>110</v>
      </c>
      <c r="C4" s="4" t="s">
        <v>108</v>
      </c>
      <c r="D4" s="4" t="s">
        <v>109</v>
      </c>
      <c r="E4" s="4" t="s">
        <v>108</v>
      </c>
      <c r="F4" s="4" t="s">
        <v>109</v>
      </c>
      <c r="G4" s="4" t="s">
        <v>108</v>
      </c>
      <c r="H4" s="4" t="s">
        <v>109</v>
      </c>
      <c r="I4" s="4" t="s">
        <v>108</v>
      </c>
      <c r="J4" s="4" t="s">
        <v>109</v>
      </c>
      <c r="K4" s="4" t="s">
        <v>108</v>
      </c>
      <c r="L4" s="4" t="s">
        <v>109</v>
      </c>
      <c r="M4" s="4" t="s">
        <v>108</v>
      </c>
      <c r="N4" s="4" t="s">
        <v>109</v>
      </c>
      <c r="O4" s="4" t="s">
        <v>108</v>
      </c>
      <c r="P4" s="4" t="s">
        <v>109</v>
      </c>
      <c r="Q4" s="4" t="s">
        <v>108</v>
      </c>
      <c r="R4" s="4" t="s">
        <v>109</v>
      </c>
      <c r="S4" s="4" t="s">
        <v>108</v>
      </c>
      <c r="T4" s="4" t="s">
        <v>109</v>
      </c>
      <c r="U4" s="6" t="s">
        <v>108</v>
      </c>
      <c r="V4" s="4" t="s">
        <v>109</v>
      </c>
      <c r="W4" s="6" t="s">
        <v>108</v>
      </c>
      <c r="X4" s="4" t="s">
        <v>109</v>
      </c>
      <c r="Y4" s="6" t="s">
        <v>108</v>
      </c>
      <c r="Z4" s="4" t="s">
        <v>109</v>
      </c>
      <c r="AA4" s="6" t="s">
        <v>108</v>
      </c>
      <c r="AB4" s="4" t="s">
        <v>109</v>
      </c>
      <c r="AC4" s="6" t="s">
        <v>108</v>
      </c>
      <c r="AD4" s="4" t="s">
        <v>109</v>
      </c>
      <c r="AE4" s="6" t="s">
        <v>108</v>
      </c>
      <c r="AF4" s="4" t="s">
        <v>109</v>
      </c>
      <c r="AG4" s="6" t="s">
        <v>108</v>
      </c>
      <c r="AH4" s="4" t="s">
        <v>109</v>
      </c>
      <c r="AI4" s="6" t="s">
        <v>108</v>
      </c>
      <c r="AJ4" s="4" t="s">
        <v>109</v>
      </c>
      <c r="AK4" s="6" t="s">
        <v>108</v>
      </c>
      <c r="AL4" s="4" t="s">
        <v>109</v>
      </c>
      <c r="AM4" s="6" t="s">
        <v>108</v>
      </c>
      <c r="AN4" s="4" t="s">
        <v>109</v>
      </c>
      <c r="AO4" s="6" t="s">
        <v>108</v>
      </c>
      <c r="AP4" s="4" t="s">
        <v>109</v>
      </c>
      <c r="AQ4" s="6" t="s">
        <v>108</v>
      </c>
      <c r="AR4" s="4" t="s">
        <v>109</v>
      </c>
      <c r="AS4" s="6" t="s">
        <v>108</v>
      </c>
      <c r="AT4" s="16" t="s">
        <v>109</v>
      </c>
      <c r="AU4" s="6" t="s">
        <v>108</v>
      </c>
      <c r="AV4" s="16" t="s">
        <v>109</v>
      </c>
      <c r="AX4" s="6" t="s">
        <v>108</v>
      </c>
      <c r="AY4" s="16" t="s">
        <v>109</v>
      </c>
      <c r="AZ4" s="6" t="s">
        <v>108</v>
      </c>
      <c r="BA4" s="16" t="s">
        <v>109</v>
      </c>
      <c r="BB4" s="36"/>
    </row>
    <row r="5" spans="2:56">
      <c r="B5" s="7" t="s">
        <v>8</v>
      </c>
      <c r="C5" s="8">
        <v>2</v>
      </c>
      <c r="D5" s="15">
        <v>14000</v>
      </c>
      <c r="E5" s="8">
        <v>7</v>
      </c>
      <c r="F5" s="15">
        <v>28000</v>
      </c>
      <c r="G5" s="8">
        <v>8</v>
      </c>
      <c r="H5" s="15">
        <v>56000</v>
      </c>
      <c r="I5" s="8"/>
      <c r="J5" s="15"/>
      <c r="K5" s="8">
        <v>120</v>
      </c>
      <c r="L5" s="15">
        <v>840000</v>
      </c>
      <c r="M5" s="8"/>
      <c r="N5" s="15"/>
      <c r="O5" s="8"/>
      <c r="P5" s="29"/>
      <c r="Q5" s="8"/>
      <c r="R5" s="29"/>
      <c r="S5" s="8"/>
      <c r="T5" s="15"/>
      <c r="U5" s="30">
        <v>30</v>
      </c>
      <c r="V5" s="15">
        <v>210000</v>
      </c>
      <c r="W5" s="30"/>
      <c r="X5" s="15"/>
      <c r="Y5" s="30">
        <f>Z5/7000</f>
        <v>570.42857142857144</v>
      </c>
      <c r="Z5" s="15">
        <v>3993000</v>
      </c>
      <c r="AA5" s="30">
        <v>37</v>
      </c>
      <c r="AB5" s="15">
        <v>259000</v>
      </c>
      <c r="AC5" s="30"/>
      <c r="AD5" s="15"/>
      <c r="AE5" s="30">
        <v>4</v>
      </c>
      <c r="AF5" s="15">
        <v>24000</v>
      </c>
      <c r="AG5" s="30"/>
      <c r="AH5" s="15">
        <v>180000</v>
      </c>
      <c r="AI5" s="30">
        <v>6</v>
      </c>
      <c r="AJ5" s="31">
        <v>42000</v>
      </c>
      <c r="AK5" s="27"/>
      <c r="AL5" s="28"/>
      <c r="AM5" s="27"/>
      <c r="AN5" s="28"/>
      <c r="AO5" s="27"/>
      <c r="AP5" s="28"/>
      <c r="AQ5" s="27"/>
      <c r="AR5" s="28"/>
      <c r="AS5" s="27"/>
      <c r="AT5" s="28"/>
      <c r="AU5" s="17">
        <v>51</v>
      </c>
      <c r="AV5" s="18">
        <v>360000</v>
      </c>
      <c r="AX5" s="20">
        <v>155</v>
      </c>
      <c r="AY5" s="21">
        <v>1086000</v>
      </c>
      <c r="AZ5" s="33"/>
      <c r="BA5" s="34"/>
      <c r="BB5" s="7" t="s">
        <v>8</v>
      </c>
      <c r="BC5" s="3">
        <f>C5+E5+G5+I5+K5+M5+O5+Q5+S5+U5+W5+Y5+AA5+AC5+AE5+AG5+AI5+AK5+AM5+AO5+AQ5+AS5+AU5+AX5+AZ5</f>
        <v>990.42857142857144</v>
      </c>
      <c r="BD5" s="40">
        <f>D5+F5+H5+J5+L5+N5+P5+R5+T5+V5+X5+Z5+AB5+AD5+AF5+AH5+AJ5+AL5+AN5+AP5+AR5+AT5+AV5+AY5+BA5</f>
        <v>7092000</v>
      </c>
    </row>
    <row r="6" spans="2:56">
      <c r="B6" s="7" t="s">
        <v>6</v>
      </c>
      <c r="C6" s="8">
        <v>2</v>
      </c>
      <c r="D6" s="15">
        <v>30000</v>
      </c>
      <c r="E6" s="8">
        <v>2</v>
      </c>
      <c r="F6" s="15">
        <v>30000</v>
      </c>
      <c r="G6" s="8">
        <v>8</v>
      </c>
      <c r="H6" s="15">
        <v>120000</v>
      </c>
      <c r="I6" s="8"/>
      <c r="J6" s="15"/>
      <c r="K6" s="8">
        <v>98</v>
      </c>
      <c r="L6" s="15">
        <v>1470000</v>
      </c>
      <c r="M6" s="8"/>
      <c r="N6" s="15"/>
      <c r="O6" s="8"/>
      <c r="P6" s="29"/>
      <c r="Q6" s="8"/>
      <c r="R6" s="29"/>
      <c r="S6" s="8"/>
      <c r="T6" s="15"/>
      <c r="U6" s="30"/>
      <c r="V6" s="15"/>
      <c r="W6" s="30">
        <v>51</v>
      </c>
      <c r="X6" s="15">
        <v>765000</v>
      </c>
      <c r="Y6" s="30">
        <f>Z6/15000</f>
        <v>5</v>
      </c>
      <c r="Z6" s="15">
        <v>75000</v>
      </c>
      <c r="AA6" s="30">
        <v>50</v>
      </c>
      <c r="AB6" s="15">
        <v>740000</v>
      </c>
      <c r="AC6" s="30">
        <v>60</v>
      </c>
      <c r="AD6" s="15">
        <v>900000</v>
      </c>
      <c r="AE6" s="30"/>
      <c r="AF6" s="15"/>
      <c r="AG6" s="30"/>
      <c r="AH6" s="15">
        <v>560000</v>
      </c>
      <c r="AI6" s="30">
        <v>6</v>
      </c>
      <c r="AJ6" s="31">
        <v>90000</v>
      </c>
      <c r="AK6" s="27"/>
      <c r="AL6" s="28"/>
      <c r="AM6" s="27"/>
      <c r="AN6" s="28"/>
      <c r="AO6" s="27"/>
      <c r="AP6" s="28"/>
      <c r="AQ6" s="27"/>
      <c r="AR6" s="28"/>
      <c r="AS6" s="27"/>
      <c r="AT6" s="28"/>
      <c r="AU6" s="17"/>
      <c r="AV6" s="18"/>
      <c r="AX6" s="20">
        <v>262</v>
      </c>
      <c r="AY6" s="21">
        <v>3933000</v>
      </c>
      <c r="AZ6" s="33"/>
      <c r="BA6" s="34"/>
      <c r="BB6" s="7" t="s">
        <v>6</v>
      </c>
      <c r="BC6" s="3">
        <f t="shared" ref="BC6:BC69" si="0">C6+E6+G6+I6+K6+M6+O6+Q6+S6+U6+W6+Y6+AA6+AC6+AE6+AG6+AI6+AK6+AM6+AO6+AQ6+AS6+AU6+AX6+AZ6</f>
        <v>544</v>
      </c>
      <c r="BD6" s="40">
        <f t="shared" ref="BD6:BD69" si="1">D6+F6+H6+J6+L6+N6+P6+R6+T6+V6+X6+Z6+AB6+AD6+AF6+AH6+AJ6+AL6+AN6+AP6+AR6+AT6+AV6+AY6+BA6</f>
        <v>8713000</v>
      </c>
    </row>
    <row r="7" spans="2:56">
      <c r="B7" s="7" t="s">
        <v>0</v>
      </c>
      <c r="C7" s="8">
        <v>1540</v>
      </c>
      <c r="D7" s="15">
        <v>9240000</v>
      </c>
      <c r="E7" s="8"/>
      <c r="F7" s="15"/>
      <c r="G7" s="8">
        <v>10</v>
      </c>
      <c r="H7" s="15">
        <v>60000</v>
      </c>
      <c r="I7" s="8">
        <v>100</v>
      </c>
      <c r="J7" s="15">
        <v>600000</v>
      </c>
      <c r="K7" s="8">
        <v>1380</v>
      </c>
      <c r="L7" s="15">
        <v>8280000</v>
      </c>
      <c r="M7" s="8">
        <v>609</v>
      </c>
      <c r="N7" s="15">
        <v>3654000</v>
      </c>
      <c r="O7" s="8">
        <v>650</v>
      </c>
      <c r="P7" s="15">
        <v>3900000</v>
      </c>
      <c r="Q7" s="8">
        <v>254</v>
      </c>
      <c r="R7" s="15">
        <v>1524000</v>
      </c>
      <c r="S7" s="8">
        <v>1556</v>
      </c>
      <c r="T7" s="15">
        <v>9336000</v>
      </c>
      <c r="U7" s="30">
        <v>501</v>
      </c>
      <c r="V7" s="15">
        <v>3006000</v>
      </c>
      <c r="W7" s="30">
        <v>1530</v>
      </c>
      <c r="X7" s="15">
        <v>9180000</v>
      </c>
      <c r="Y7" s="30">
        <f>Z7/6000</f>
        <v>5</v>
      </c>
      <c r="Z7" s="15">
        <v>30000</v>
      </c>
      <c r="AA7" s="30">
        <v>144</v>
      </c>
      <c r="AB7" s="15">
        <v>864000</v>
      </c>
      <c r="AC7" s="30">
        <v>60</v>
      </c>
      <c r="AD7" s="15">
        <v>360000</v>
      </c>
      <c r="AE7" s="30"/>
      <c r="AF7" s="15"/>
      <c r="AG7" s="30"/>
      <c r="AH7" s="15">
        <v>255000</v>
      </c>
      <c r="AI7" s="30">
        <v>6</v>
      </c>
      <c r="AJ7" s="31">
        <v>36000</v>
      </c>
      <c r="AK7" s="27">
        <v>112</v>
      </c>
      <c r="AL7" s="28">
        <v>676000</v>
      </c>
      <c r="AM7" s="27">
        <v>130</v>
      </c>
      <c r="AN7" s="28">
        <v>780000</v>
      </c>
      <c r="AO7" s="27">
        <v>232</v>
      </c>
      <c r="AP7" s="28">
        <v>1396000</v>
      </c>
      <c r="AQ7" s="27">
        <v>62</v>
      </c>
      <c r="AR7" s="28">
        <v>370000</v>
      </c>
      <c r="AS7" s="27"/>
      <c r="AT7" s="28"/>
      <c r="AU7" s="17">
        <v>660</v>
      </c>
      <c r="AV7" s="18">
        <v>3960000</v>
      </c>
      <c r="AX7" s="20">
        <v>1654</v>
      </c>
      <c r="AY7" s="21">
        <v>9925900</v>
      </c>
      <c r="AZ7" s="33"/>
      <c r="BA7" s="34"/>
      <c r="BB7" s="7" t="s">
        <v>0</v>
      </c>
      <c r="BC7" s="3">
        <f t="shared" si="0"/>
        <v>11195</v>
      </c>
      <c r="BD7" s="40">
        <f t="shared" si="1"/>
        <v>67432900</v>
      </c>
    </row>
    <row r="8" spans="2:56">
      <c r="B8" s="7" t="s">
        <v>82</v>
      </c>
      <c r="C8" s="8"/>
      <c r="D8" s="15"/>
      <c r="E8" s="8"/>
      <c r="F8" s="15"/>
      <c r="G8" s="8"/>
      <c r="H8" s="15"/>
      <c r="I8" s="8"/>
      <c r="J8" s="15"/>
      <c r="K8" s="8"/>
      <c r="L8" s="15"/>
      <c r="M8" s="8"/>
      <c r="N8" s="15"/>
      <c r="O8" s="8"/>
      <c r="P8" s="15"/>
      <c r="Q8" s="8"/>
      <c r="R8" s="15"/>
      <c r="S8" s="8"/>
      <c r="T8" s="15"/>
      <c r="U8" s="30"/>
      <c r="V8" s="15"/>
      <c r="W8" s="30"/>
      <c r="X8" s="15"/>
      <c r="Y8" s="30"/>
      <c r="Z8" s="15"/>
      <c r="AA8" s="30"/>
      <c r="AB8" s="15"/>
      <c r="AC8" s="30"/>
      <c r="AD8" s="15"/>
      <c r="AE8" s="30"/>
      <c r="AF8" s="15"/>
      <c r="AG8" s="30"/>
      <c r="AH8" s="15"/>
      <c r="AI8" s="30"/>
      <c r="AJ8" s="31"/>
      <c r="AK8" s="27">
        <v>1</v>
      </c>
      <c r="AL8" s="28">
        <v>10000</v>
      </c>
      <c r="AM8" s="27"/>
      <c r="AN8" s="28"/>
      <c r="AO8" s="27"/>
      <c r="AP8" s="28"/>
      <c r="AQ8" s="27"/>
      <c r="AR8" s="28"/>
      <c r="AS8" s="27"/>
      <c r="AT8" s="28"/>
      <c r="AU8" s="17"/>
      <c r="AV8" s="18"/>
      <c r="AX8" s="20"/>
      <c r="AY8" s="21"/>
      <c r="AZ8" s="33"/>
      <c r="BA8" s="34"/>
      <c r="BB8" s="7" t="s">
        <v>82</v>
      </c>
      <c r="BC8" s="3">
        <f t="shared" si="0"/>
        <v>1</v>
      </c>
      <c r="BD8" s="40">
        <f t="shared" si="1"/>
        <v>10000</v>
      </c>
    </row>
    <row r="9" spans="2:56">
      <c r="B9" s="7" t="s">
        <v>52</v>
      </c>
      <c r="C9" s="8"/>
      <c r="D9" s="15"/>
      <c r="E9" s="8"/>
      <c r="F9" s="15"/>
      <c r="G9" s="8"/>
      <c r="H9" s="15"/>
      <c r="I9" s="8"/>
      <c r="J9" s="15"/>
      <c r="K9" s="8">
        <v>20</v>
      </c>
      <c r="L9" s="15">
        <v>200000</v>
      </c>
      <c r="M9" s="8"/>
      <c r="N9" s="15"/>
      <c r="O9" s="8"/>
      <c r="P9" s="15"/>
      <c r="Q9" s="8"/>
      <c r="R9" s="29"/>
      <c r="S9" s="8"/>
      <c r="T9" s="15"/>
      <c r="U9" s="30"/>
      <c r="V9" s="15"/>
      <c r="W9" s="30"/>
      <c r="X9" s="15"/>
      <c r="Y9" s="30"/>
      <c r="Z9" s="15"/>
      <c r="AA9" s="30">
        <v>10</v>
      </c>
      <c r="AB9" s="15">
        <v>100000</v>
      </c>
      <c r="AC9" s="30"/>
      <c r="AD9" s="15"/>
      <c r="AE9" s="30"/>
      <c r="AF9" s="15"/>
      <c r="AG9" s="30"/>
      <c r="AH9" s="15"/>
      <c r="AI9" s="30"/>
      <c r="AJ9" s="31"/>
      <c r="AK9" s="27">
        <v>1</v>
      </c>
      <c r="AL9" s="28">
        <v>10000</v>
      </c>
      <c r="AM9" s="27"/>
      <c r="AN9" s="28"/>
      <c r="AO9" s="27">
        <v>1</v>
      </c>
      <c r="AP9" s="28">
        <v>10000</v>
      </c>
      <c r="AQ9" s="27"/>
      <c r="AR9" s="28"/>
      <c r="AS9" s="27"/>
      <c r="AT9" s="28"/>
      <c r="AU9" s="17">
        <v>7</v>
      </c>
      <c r="AV9" s="18">
        <v>320000</v>
      </c>
      <c r="AW9" s="5" t="s">
        <v>116</v>
      </c>
      <c r="AX9" s="20">
        <v>34</v>
      </c>
      <c r="AY9" s="21">
        <v>340000</v>
      </c>
      <c r="AZ9" s="33"/>
      <c r="BA9" s="34"/>
      <c r="BB9" s="7" t="s">
        <v>52</v>
      </c>
      <c r="BC9" s="3">
        <f t="shared" si="0"/>
        <v>73</v>
      </c>
      <c r="BD9" s="40">
        <f t="shared" si="1"/>
        <v>980000</v>
      </c>
    </row>
    <row r="10" spans="2:56">
      <c r="B10" s="7" t="s">
        <v>77</v>
      </c>
      <c r="C10" s="8"/>
      <c r="D10" s="15"/>
      <c r="E10" s="8"/>
      <c r="F10" s="15"/>
      <c r="G10" s="8"/>
      <c r="H10" s="15"/>
      <c r="I10" s="8"/>
      <c r="J10" s="15"/>
      <c r="K10" s="8"/>
      <c r="L10" s="15"/>
      <c r="M10" s="8"/>
      <c r="N10" s="15"/>
      <c r="O10" s="8"/>
      <c r="P10" s="15"/>
      <c r="Q10" s="8"/>
      <c r="R10" s="29"/>
      <c r="S10" s="8"/>
      <c r="T10" s="15"/>
      <c r="U10" s="30"/>
      <c r="V10" s="15"/>
      <c r="W10" s="30"/>
      <c r="X10" s="15"/>
      <c r="Y10" s="30"/>
      <c r="Z10" s="15"/>
      <c r="AA10" s="30"/>
      <c r="AB10" s="15"/>
      <c r="AC10" s="30"/>
      <c r="AD10" s="15"/>
      <c r="AE10" s="30"/>
      <c r="AF10" s="15"/>
      <c r="AG10" s="30"/>
      <c r="AH10" s="15"/>
      <c r="AI10" s="30"/>
      <c r="AJ10" s="31"/>
      <c r="AK10" s="27"/>
      <c r="AL10" s="28"/>
      <c r="AM10" s="27"/>
      <c r="AN10" s="28"/>
      <c r="AO10" s="27"/>
      <c r="AP10" s="28"/>
      <c r="AQ10" s="27"/>
      <c r="AR10" s="28"/>
      <c r="AS10" s="27"/>
      <c r="AT10" s="28"/>
      <c r="AU10" s="17">
        <v>7</v>
      </c>
      <c r="AV10" s="18">
        <v>320000</v>
      </c>
      <c r="AW10" s="5" t="s">
        <v>116</v>
      </c>
      <c r="AX10" s="20">
        <v>32</v>
      </c>
      <c r="AY10" s="21">
        <v>320000</v>
      </c>
      <c r="AZ10" s="33"/>
      <c r="BA10" s="34"/>
      <c r="BB10" s="7" t="s">
        <v>77</v>
      </c>
      <c r="BC10" s="3">
        <f t="shared" si="0"/>
        <v>39</v>
      </c>
      <c r="BD10" s="40">
        <f t="shared" si="1"/>
        <v>640000</v>
      </c>
    </row>
    <row r="11" spans="2:56">
      <c r="B11" s="7" t="s">
        <v>53</v>
      </c>
      <c r="C11" s="8">
        <v>10</v>
      </c>
      <c r="D11" s="15">
        <v>100000</v>
      </c>
      <c r="E11" s="8"/>
      <c r="F11" s="15"/>
      <c r="G11" s="8"/>
      <c r="H11" s="29"/>
      <c r="I11" s="8"/>
      <c r="J11" s="15"/>
      <c r="K11" s="8"/>
      <c r="L11" s="15"/>
      <c r="M11" s="8">
        <v>2</v>
      </c>
      <c r="N11" s="15">
        <v>20000</v>
      </c>
      <c r="O11" s="8"/>
      <c r="P11" s="29"/>
      <c r="Q11" s="8"/>
      <c r="R11" s="29"/>
      <c r="S11" s="8"/>
      <c r="T11" s="15"/>
      <c r="U11" s="30"/>
      <c r="V11" s="15"/>
      <c r="W11" s="30"/>
      <c r="X11" s="15"/>
      <c r="Y11" s="30"/>
      <c r="Z11" s="15"/>
      <c r="AA11" s="30"/>
      <c r="AB11" s="15"/>
      <c r="AC11" s="30"/>
      <c r="AD11" s="15"/>
      <c r="AE11" s="30"/>
      <c r="AF11" s="15"/>
      <c r="AG11" s="30"/>
      <c r="AH11" s="15"/>
      <c r="AI11" s="30"/>
      <c r="AJ11" s="31"/>
      <c r="AK11" s="27">
        <v>1</v>
      </c>
      <c r="AL11" s="28">
        <v>10000</v>
      </c>
      <c r="AM11" s="27">
        <v>1</v>
      </c>
      <c r="AN11" s="28">
        <v>10000</v>
      </c>
      <c r="AO11" s="27">
        <v>5</v>
      </c>
      <c r="AP11" s="28">
        <v>50000</v>
      </c>
      <c r="AQ11" s="27">
        <v>1</v>
      </c>
      <c r="AR11" s="28">
        <v>10000</v>
      </c>
      <c r="AS11" s="27"/>
      <c r="AT11" s="28"/>
      <c r="AU11" s="17"/>
      <c r="AV11" s="17"/>
      <c r="AX11" s="20">
        <v>3</v>
      </c>
      <c r="AY11" s="21">
        <v>30000</v>
      </c>
      <c r="AZ11" s="33"/>
      <c r="BA11" s="34"/>
      <c r="BB11" s="7" t="s">
        <v>53</v>
      </c>
      <c r="BC11" s="3">
        <f t="shared" si="0"/>
        <v>23</v>
      </c>
      <c r="BD11" s="40">
        <f t="shared" si="1"/>
        <v>230000</v>
      </c>
    </row>
    <row r="12" spans="2:56">
      <c r="B12" s="7" t="s">
        <v>47</v>
      </c>
      <c r="C12" s="8"/>
      <c r="D12" s="15"/>
      <c r="E12" s="8"/>
      <c r="F12" s="15"/>
      <c r="G12" s="8"/>
      <c r="H12" s="29"/>
      <c r="I12" s="8"/>
      <c r="J12" s="15"/>
      <c r="K12" s="8"/>
      <c r="L12" s="15"/>
      <c r="M12" s="8">
        <v>1</v>
      </c>
      <c r="N12" s="15">
        <v>10000</v>
      </c>
      <c r="O12" s="8">
        <v>25</v>
      </c>
      <c r="P12" s="29">
        <v>250000</v>
      </c>
      <c r="Q12" s="8"/>
      <c r="R12" s="29"/>
      <c r="S12" s="8"/>
      <c r="T12" s="15"/>
      <c r="U12" s="30"/>
      <c r="V12" s="15"/>
      <c r="W12" s="30"/>
      <c r="X12" s="15"/>
      <c r="Y12" s="30"/>
      <c r="Z12" s="15"/>
      <c r="AA12" s="30"/>
      <c r="AB12" s="15"/>
      <c r="AC12" s="30"/>
      <c r="AD12" s="15"/>
      <c r="AE12" s="30"/>
      <c r="AF12" s="15"/>
      <c r="AG12" s="30"/>
      <c r="AH12" s="15"/>
      <c r="AI12" s="30"/>
      <c r="AJ12" s="31"/>
      <c r="AK12" s="27">
        <v>1</v>
      </c>
      <c r="AL12" s="28">
        <v>10000</v>
      </c>
      <c r="AM12" s="27">
        <v>3</v>
      </c>
      <c r="AN12" s="28">
        <v>30000</v>
      </c>
      <c r="AO12" s="27">
        <v>8</v>
      </c>
      <c r="AP12" s="28">
        <v>76000</v>
      </c>
      <c r="AQ12" s="27"/>
      <c r="AR12" s="28"/>
      <c r="AS12" s="27"/>
      <c r="AT12" s="28"/>
      <c r="AU12" s="17">
        <v>7</v>
      </c>
      <c r="AV12" s="18">
        <v>320000</v>
      </c>
      <c r="AW12" s="5" t="s">
        <v>116</v>
      </c>
      <c r="AX12" s="20">
        <v>39</v>
      </c>
      <c r="AY12" s="21">
        <v>390000</v>
      </c>
      <c r="AZ12" s="33"/>
      <c r="BA12" s="34"/>
      <c r="BB12" s="7" t="s">
        <v>47</v>
      </c>
      <c r="BC12" s="3">
        <f t="shared" si="0"/>
        <v>84</v>
      </c>
      <c r="BD12" s="40">
        <f t="shared" si="1"/>
        <v>1086000</v>
      </c>
    </row>
    <row r="13" spans="2:56">
      <c r="B13" s="7" t="s">
        <v>45</v>
      </c>
      <c r="C13" s="8">
        <v>20</v>
      </c>
      <c r="D13" s="15">
        <v>200000</v>
      </c>
      <c r="E13" s="8"/>
      <c r="F13" s="15"/>
      <c r="G13" s="8"/>
      <c r="H13" s="29"/>
      <c r="I13" s="8"/>
      <c r="J13" s="15"/>
      <c r="K13" s="8"/>
      <c r="L13" s="15"/>
      <c r="M13" s="8">
        <v>1</v>
      </c>
      <c r="N13" s="15">
        <v>10000</v>
      </c>
      <c r="O13" s="8"/>
      <c r="P13" s="29"/>
      <c r="Q13" s="8"/>
      <c r="R13" s="29"/>
      <c r="S13" s="8"/>
      <c r="T13" s="15"/>
      <c r="U13" s="30"/>
      <c r="V13" s="15"/>
      <c r="W13" s="30">
        <v>45</v>
      </c>
      <c r="X13" s="15">
        <v>450000</v>
      </c>
      <c r="Y13" s="30"/>
      <c r="Z13" s="15"/>
      <c r="AA13" s="30"/>
      <c r="AB13" s="15"/>
      <c r="AC13" s="30"/>
      <c r="AD13" s="15"/>
      <c r="AE13" s="30"/>
      <c r="AF13" s="15"/>
      <c r="AG13" s="30"/>
      <c r="AH13" s="15"/>
      <c r="AI13" s="30"/>
      <c r="AJ13" s="31"/>
      <c r="AK13" s="27">
        <v>7</v>
      </c>
      <c r="AL13" s="28">
        <v>70000</v>
      </c>
      <c r="AM13" s="27">
        <v>16</v>
      </c>
      <c r="AN13" s="28">
        <v>160000</v>
      </c>
      <c r="AO13" s="27">
        <v>13</v>
      </c>
      <c r="AP13" s="28">
        <v>126000</v>
      </c>
      <c r="AQ13" s="27">
        <v>8</v>
      </c>
      <c r="AR13" s="28">
        <v>80000</v>
      </c>
      <c r="AS13" s="27"/>
      <c r="AT13" s="28"/>
      <c r="AU13" s="17"/>
      <c r="AV13" s="18"/>
      <c r="AX13" s="20">
        <v>3</v>
      </c>
      <c r="AY13" s="21">
        <v>26000</v>
      </c>
      <c r="AZ13" s="33"/>
      <c r="BA13" s="34"/>
      <c r="BB13" s="7" t="s">
        <v>45</v>
      </c>
      <c r="BC13" s="3">
        <f t="shared" si="0"/>
        <v>113</v>
      </c>
      <c r="BD13" s="40">
        <f t="shared" si="1"/>
        <v>1122000</v>
      </c>
    </row>
    <row r="14" spans="2:56">
      <c r="B14" s="7" t="s">
        <v>19</v>
      </c>
      <c r="C14" s="8">
        <v>1720</v>
      </c>
      <c r="D14" s="15">
        <v>10320000</v>
      </c>
      <c r="E14" s="8"/>
      <c r="F14" s="15"/>
      <c r="G14" s="8"/>
      <c r="H14" s="29"/>
      <c r="I14" s="8"/>
      <c r="J14" s="15"/>
      <c r="K14" s="8">
        <v>1422</v>
      </c>
      <c r="L14" s="15">
        <v>8532000</v>
      </c>
      <c r="M14" s="8">
        <v>302</v>
      </c>
      <c r="N14" s="15">
        <v>1812000</v>
      </c>
      <c r="O14" s="8">
        <v>610</v>
      </c>
      <c r="P14" s="15">
        <v>3660000</v>
      </c>
      <c r="Q14" s="8">
        <v>230</v>
      </c>
      <c r="R14" s="15">
        <v>1380000</v>
      </c>
      <c r="S14" s="8">
        <v>1501</v>
      </c>
      <c r="T14" s="15">
        <v>9006000</v>
      </c>
      <c r="U14" s="30">
        <v>250</v>
      </c>
      <c r="V14" s="15">
        <v>1500000</v>
      </c>
      <c r="W14" s="30">
        <v>736</v>
      </c>
      <c r="X14" s="15">
        <v>4420000</v>
      </c>
      <c r="Y14" s="30"/>
      <c r="Z14" s="15"/>
      <c r="AA14" s="30">
        <v>32</v>
      </c>
      <c r="AB14" s="15">
        <v>192000</v>
      </c>
      <c r="AC14" s="30">
        <v>260</v>
      </c>
      <c r="AD14" s="15">
        <v>1560000</v>
      </c>
      <c r="AE14" s="30"/>
      <c r="AF14" s="15"/>
      <c r="AG14" s="30"/>
      <c r="AH14" s="15"/>
      <c r="AI14" s="30">
        <v>6</v>
      </c>
      <c r="AJ14" s="31">
        <v>36000</v>
      </c>
      <c r="AK14" s="27">
        <v>10</v>
      </c>
      <c r="AL14" s="28">
        <v>59618</v>
      </c>
      <c r="AM14" s="27">
        <v>7</v>
      </c>
      <c r="AN14" s="28">
        <v>42000</v>
      </c>
      <c r="AO14" s="27">
        <v>21</v>
      </c>
      <c r="AP14" s="28">
        <v>126000</v>
      </c>
      <c r="AQ14" s="27">
        <v>15</v>
      </c>
      <c r="AR14" s="28">
        <v>90000</v>
      </c>
      <c r="AS14" s="27"/>
      <c r="AT14" s="28"/>
      <c r="AU14" s="17">
        <v>500</v>
      </c>
      <c r="AV14" s="18">
        <v>3000000</v>
      </c>
      <c r="AX14" s="20">
        <v>743</v>
      </c>
      <c r="AY14" s="21">
        <v>4462000</v>
      </c>
      <c r="AZ14" s="33"/>
      <c r="BA14" s="34"/>
      <c r="BB14" s="7" t="s">
        <v>19</v>
      </c>
      <c r="BC14" s="3">
        <f t="shared" si="0"/>
        <v>8365</v>
      </c>
      <c r="BD14" s="40">
        <f t="shared" si="1"/>
        <v>50197618</v>
      </c>
    </row>
    <row r="15" spans="2:56">
      <c r="B15" s="7" t="s">
        <v>39</v>
      </c>
      <c r="C15" s="8"/>
      <c r="D15" s="15"/>
      <c r="E15" s="8"/>
      <c r="F15" s="15"/>
      <c r="G15" s="8"/>
      <c r="H15" s="29"/>
      <c r="I15" s="8"/>
      <c r="J15" s="15"/>
      <c r="K15" s="8">
        <v>20</v>
      </c>
      <c r="L15" s="15">
        <v>200000</v>
      </c>
      <c r="M15" s="8">
        <v>1</v>
      </c>
      <c r="N15" s="15">
        <v>10000</v>
      </c>
      <c r="O15" s="8"/>
      <c r="P15" s="29"/>
      <c r="Q15" s="8">
        <v>2</v>
      </c>
      <c r="R15" s="15">
        <v>20000</v>
      </c>
      <c r="S15" s="8"/>
      <c r="T15" s="15"/>
      <c r="U15" s="30"/>
      <c r="V15" s="15"/>
      <c r="W15" s="30">
        <v>85</v>
      </c>
      <c r="X15" s="15">
        <v>850000</v>
      </c>
      <c r="Y15" s="30"/>
      <c r="Z15" s="15"/>
      <c r="AA15" s="30"/>
      <c r="AB15" s="15"/>
      <c r="AC15" s="30"/>
      <c r="AD15" s="15"/>
      <c r="AE15" s="30"/>
      <c r="AF15" s="15"/>
      <c r="AG15" s="30"/>
      <c r="AH15" s="15"/>
      <c r="AI15" s="30"/>
      <c r="AJ15" s="31"/>
      <c r="AK15" s="27">
        <v>13</v>
      </c>
      <c r="AL15" s="28">
        <v>130000</v>
      </c>
      <c r="AM15" s="27">
        <v>24</v>
      </c>
      <c r="AN15" s="28">
        <v>240000</v>
      </c>
      <c r="AO15" s="27">
        <v>28</v>
      </c>
      <c r="AP15" s="28">
        <v>276000</v>
      </c>
      <c r="AQ15" s="27">
        <v>10</v>
      </c>
      <c r="AR15" s="28">
        <v>100000</v>
      </c>
      <c r="AS15" s="27"/>
      <c r="AT15" s="28"/>
      <c r="AU15" s="17"/>
      <c r="AV15" s="18"/>
      <c r="AX15" s="20">
        <v>13</v>
      </c>
      <c r="AY15" s="21">
        <v>121000</v>
      </c>
      <c r="AZ15" s="33"/>
      <c r="BA15" s="34"/>
      <c r="BB15" s="7" t="s">
        <v>39</v>
      </c>
      <c r="BC15" s="3">
        <f t="shared" si="0"/>
        <v>196</v>
      </c>
      <c r="BD15" s="40">
        <f t="shared" si="1"/>
        <v>1947000</v>
      </c>
    </row>
    <row r="16" spans="2:56">
      <c r="B16" s="7" t="s">
        <v>78</v>
      </c>
      <c r="C16" s="8"/>
      <c r="D16" s="15"/>
      <c r="E16" s="8"/>
      <c r="F16" s="15"/>
      <c r="G16" s="8"/>
      <c r="H16" s="29"/>
      <c r="I16" s="8"/>
      <c r="J16" s="15"/>
      <c r="K16" s="8"/>
      <c r="L16" s="15"/>
      <c r="M16" s="8"/>
      <c r="N16" s="15"/>
      <c r="O16" s="8"/>
      <c r="P16" s="29"/>
      <c r="Q16" s="8"/>
      <c r="R16" s="15"/>
      <c r="S16" s="8"/>
      <c r="T16" s="15"/>
      <c r="U16" s="30"/>
      <c r="V16" s="15"/>
      <c r="W16" s="30"/>
      <c r="X16" s="15"/>
      <c r="Y16" s="30"/>
      <c r="Z16" s="15"/>
      <c r="AA16" s="30"/>
      <c r="AB16" s="15"/>
      <c r="AC16" s="30"/>
      <c r="AD16" s="15"/>
      <c r="AE16" s="30"/>
      <c r="AF16" s="15"/>
      <c r="AG16" s="30"/>
      <c r="AH16" s="15"/>
      <c r="AI16" s="30"/>
      <c r="AJ16" s="31"/>
      <c r="AK16" s="27"/>
      <c r="AL16" s="28"/>
      <c r="AM16" s="27"/>
      <c r="AN16" s="28"/>
      <c r="AO16" s="27"/>
      <c r="AP16" s="28"/>
      <c r="AQ16" s="27"/>
      <c r="AR16" s="28"/>
      <c r="AS16" s="27"/>
      <c r="AT16" s="28"/>
      <c r="AU16" s="17">
        <v>7</v>
      </c>
      <c r="AV16" s="18">
        <v>320000</v>
      </c>
      <c r="AW16" s="5" t="s">
        <v>116</v>
      </c>
      <c r="AX16" s="20"/>
      <c r="AY16" s="21"/>
      <c r="AZ16" s="33"/>
      <c r="BA16" s="34"/>
      <c r="BB16" s="7" t="s">
        <v>78</v>
      </c>
      <c r="BC16" s="3">
        <f t="shared" si="0"/>
        <v>7</v>
      </c>
      <c r="BD16" s="40">
        <f t="shared" si="1"/>
        <v>320000</v>
      </c>
    </row>
    <row r="17" spans="2:56">
      <c r="B17" s="7" t="s">
        <v>30</v>
      </c>
      <c r="C17" s="8"/>
      <c r="D17" s="15"/>
      <c r="E17" s="8"/>
      <c r="F17" s="15"/>
      <c r="G17" s="8"/>
      <c r="H17" s="29"/>
      <c r="I17" s="8"/>
      <c r="J17" s="15"/>
      <c r="K17" s="8">
        <v>27</v>
      </c>
      <c r="L17" s="15">
        <v>270000</v>
      </c>
      <c r="M17" s="8"/>
      <c r="N17" s="15"/>
      <c r="O17" s="8"/>
      <c r="P17" s="29"/>
      <c r="Q17" s="8"/>
      <c r="R17" s="15"/>
      <c r="S17" s="8"/>
      <c r="T17" s="15"/>
      <c r="U17" s="30"/>
      <c r="V17" s="15"/>
      <c r="W17" s="30">
        <v>110</v>
      </c>
      <c r="X17" s="15">
        <v>1100000</v>
      </c>
      <c r="Y17" s="30"/>
      <c r="Z17" s="15"/>
      <c r="AA17" s="30"/>
      <c r="AB17" s="15"/>
      <c r="AC17" s="30"/>
      <c r="AD17" s="15"/>
      <c r="AE17" s="30"/>
      <c r="AF17" s="15"/>
      <c r="AG17" s="30"/>
      <c r="AH17" s="15"/>
      <c r="AI17" s="30"/>
      <c r="AJ17" s="31"/>
      <c r="AK17" s="27">
        <v>20</v>
      </c>
      <c r="AL17" s="28">
        <v>200000</v>
      </c>
      <c r="AM17" s="27">
        <v>24</v>
      </c>
      <c r="AN17" s="28">
        <v>240000</v>
      </c>
      <c r="AO17" s="27">
        <v>65</v>
      </c>
      <c r="AP17" s="28">
        <v>646000</v>
      </c>
      <c r="AQ17" s="27">
        <v>13</v>
      </c>
      <c r="AR17" s="28">
        <v>130000</v>
      </c>
      <c r="AS17" s="27"/>
      <c r="AT17" s="28"/>
      <c r="AU17" s="17"/>
      <c r="AV17" s="18"/>
      <c r="AX17" s="20">
        <v>5</v>
      </c>
      <c r="AY17" s="21">
        <v>40000</v>
      </c>
      <c r="AZ17" s="33"/>
      <c r="BA17" s="34"/>
      <c r="BB17" s="7" t="s">
        <v>30</v>
      </c>
      <c r="BC17" s="3">
        <f t="shared" si="0"/>
        <v>264</v>
      </c>
      <c r="BD17" s="40">
        <f t="shared" si="1"/>
        <v>2626000</v>
      </c>
    </row>
    <row r="18" spans="2:56">
      <c r="B18" s="7" t="s">
        <v>84</v>
      </c>
      <c r="C18" s="8"/>
      <c r="D18" s="15"/>
      <c r="E18" s="8"/>
      <c r="F18" s="15"/>
      <c r="G18" s="8"/>
      <c r="H18" s="29"/>
      <c r="I18" s="8"/>
      <c r="J18" s="15"/>
      <c r="K18" s="8"/>
      <c r="L18" s="15"/>
      <c r="M18" s="8"/>
      <c r="N18" s="15"/>
      <c r="O18" s="8"/>
      <c r="P18" s="29"/>
      <c r="Q18" s="8"/>
      <c r="R18" s="15"/>
      <c r="S18" s="8"/>
      <c r="T18" s="15"/>
      <c r="U18" s="30"/>
      <c r="V18" s="15"/>
      <c r="W18" s="30"/>
      <c r="X18" s="15"/>
      <c r="Y18" s="30"/>
      <c r="Z18" s="15"/>
      <c r="AA18" s="30"/>
      <c r="AB18" s="15"/>
      <c r="AC18" s="30"/>
      <c r="AD18" s="15"/>
      <c r="AE18" s="30"/>
      <c r="AF18" s="15"/>
      <c r="AG18" s="30"/>
      <c r="AH18" s="15"/>
      <c r="AI18" s="30"/>
      <c r="AJ18" s="31"/>
      <c r="AK18" s="27"/>
      <c r="AL18" s="28"/>
      <c r="AM18" s="27"/>
      <c r="AN18" s="28"/>
      <c r="AO18" s="27">
        <v>1</v>
      </c>
      <c r="AP18" s="28">
        <v>10000</v>
      </c>
      <c r="AQ18" s="27"/>
      <c r="AR18" s="28"/>
      <c r="AS18" s="27"/>
      <c r="AT18" s="28"/>
      <c r="AU18" s="17"/>
      <c r="AV18" s="18"/>
      <c r="AX18" s="20"/>
      <c r="AY18" s="21"/>
      <c r="AZ18" s="33"/>
      <c r="BA18" s="34"/>
      <c r="BB18" s="7" t="s">
        <v>84</v>
      </c>
      <c r="BC18" s="3">
        <f t="shared" si="0"/>
        <v>1</v>
      </c>
      <c r="BD18" s="40">
        <f t="shared" si="1"/>
        <v>10000</v>
      </c>
    </row>
    <row r="19" spans="2:56">
      <c r="B19" s="7" t="s">
        <v>38</v>
      </c>
      <c r="C19" s="8">
        <v>20</v>
      </c>
      <c r="D19" s="15">
        <v>200000</v>
      </c>
      <c r="E19" s="8"/>
      <c r="F19" s="15"/>
      <c r="G19" s="8"/>
      <c r="H19" s="29"/>
      <c r="I19" s="8"/>
      <c r="J19" s="15"/>
      <c r="K19" s="8">
        <v>55</v>
      </c>
      <c r="L19" s="15">
        <v>550000</v>
      </c>
      <c r="M19" s="8">
        <v>2</v>
      </c>
      <c r="N19" s="15">
        <v>20000</v>
      </c>
      <c r="O19" s="8"/>
      <c r="P19" s="29"/>
      <c r="Q19" s="8"/>
      <c r="R19" s="15"/>
      <c r="S19" s="8">
        <v>1</v>
      </c>
      <c r="T19" s="15">
        <v>10000</v>
      </c>
      <c r="U19" s="30"/>
      <c r="V19" s="15"/>
      <c r="W19" s="30">
        <v>90</v>
      </c>
      <c r="X19" s="15">
        <v>900000</v>
      </c>
      <c r="Y19" s="30"/>
      <c r="Z19" s="15"/>
      <c r="AA19" s="30"/>
      <c r="AB19" s="15"/>
      <c r="AC19" s="30"/>
      <c r="AD19" s="15"/>
      <c r="AE19" s="30"/>
      <c r="AF19" s="15"/>
      <c r="AG19" s="30"/>
      <c r="AH19" s="15"/>
      <c r="AI19" s="30"/>
      <c r="AJ19" s="31"/>
      <c r="AK19" s="27">
        <v>13</v>
      </c>
      <c r="AL19" s="28">
        <v>130000</v>
      </c>
      <c r="AM19" s="27"/>
      <c r="AN19" s="28">
        <v>320000</v>
      </c>
      <c r="AO19" s="27">
        <v>45</v>
      </c>
      <c r="AP19" s="28">
        <v>438000</v>
      </c>
      <c r="AQ19" s="27">
        <v>14</v>
      </c>
      <c r="AR19" s="28">
        <v>140000</v>
      </c>
      <c r="AS19" s="27"/>
      <c r="AT19" s="28"/>
      <c r="AU19" s="17"/>
      <c r="AV19" s="18"/>
      <c r="AX19" s="20">
        <v>14</v>
      </c>
      <c r="AY19" s="21">
        <v>134500</v>
      </c>
      <c r="AZ19" s="33"/>
      <c r="BA19" s="34"/>
      <c r="BB19" s="7" t="s">
        <v>38</v>
      </c>
      <c r="BC19" s="3">
        <f t="shared" si="0"/>
        <v>254</v>
      </c>
      <c r="BD19" s="40">
        <f t="shared" si="1"/>
        <v>2842500</v>
      </c>
    </row>
    <row r="20" spans="2:56">
      <c r="B20" s="7" t="s">
        <v>20</v>
      </c>
      <c r="C20" s="8">
        <v>1015</v>
      </c>
      <c r="D20" s="15">
        <v>6090000</v>
      </c>
      <c r="E20" s="8"/>
      <c r="F20" s="15"/>
      <c r="G20" s="8"/>
      <c r="H20" s="29"/>
      <c r="I20" s="8"/>
      <c r="J20" s="15"/>
      <c r="K20" s="8">
        <v>600</v>
      </c>
      <c r="L20" s="15">
        <v>3600000</v>
      </c>
      <c r="M20" s="8">
        <v>1</v>
      </c>
      <c r="N20" s="15">
        <v>6000</v>
      </c>
      <c r="O20" s="8">
        <v>300</v>
      </c>
      <c r="P20" s="15">
        <v>1800000</v>
      </c>
      <c r="Q20" s="8"/>
      <c r="R20" s="15"/>
      <c r="S20" s="8"/>
      <c r="T20" s="15"/>
      <c r="U20" s="30"/>
      <c r="V20" s="15"/>
      <c r="W20" s="30">
        <v>230</v>
      </c>
      <c r="X20" s="15">
        <v>1380000</v>
      </c>
      <c r="Y20" s="30"/>
      <c r="Z20" s="15"/>
      <c r="AA20" s="30">
        <v>63</v>
      </c>
      <c r="AB20" s="15">
        <v>378000</v>
      </c>
      <c r="AC20" s="30">
        <v>60</v>
      </c>
      <c r="AD20" s="15">
        <v>360000</v>
      </c>
      <c r="AE20" s="30"/>
      <c r="AF20" s="15"/>
      <c r="AG20" s="30"/>
      <c r="AH20" s="15"/>
      <c r="AI20" s="30">
        <v>6</v>
      </c>
      <c r="AJ20" s="31">
        <v>36000</v>
      </c>
      <c r="AK20" s="27">
        <v>11</v>
      </c>
      <c r="AL20" s="28">
        <v>66000</v>
      </c>
      <c r="AM20" s="27">
        <v>5</v>
      </c>
      <c r="AN20" s="28">
        <v>29000</v>
      </c>
      <c r="AO20" s="27">
        <v>4</v>
      </c>
      <c r="AP20" s="28">
        <v>24000</v>
      </c>
      <c r="AQ20" s="27">
        <v>6</v>
      </c>
      <c r="AR20" s="28">
        <v>36000</v>
      </c>
      <c r="AS20" s="27"/>
      <c r="AT20" s="28"/>
      <c r="AU20" s="17">
        <v>200</v>
      </c>
      <c r="AV20" s="18">
        <v>1200000</v>
      </c>
      <c r="AX20" s="20">
        <v>375</v>
      </c>
      <c r="AY20" s="21">
        <v>2250000</v>
      </c>
      <c r="AZ20" s="33"/>
      <c r="BA20" s="34"/>
      <c r="BB20" s="7" t="s">
        <v>20</v>
      </c>
      <c r="BC20" s="3">
        <f t="shared" si="0"/>
        <v>2876</v>
      </c>
      <c r="BD20" s="40">
        <f t="shared" si="1"/>
        <v>17255000</v>
      </c>
    </row>
    <row r="21" spans="2:56">
      <c r="B21" s="7" t="s">
        <v>51</v>
      </c>
      <c r="C21" s="8"/>
      <c r="D21" s="15"/>
      <c r="E21" s="8"/>
      <c r="F21" s="15"/>
      <c r="G21" s="8"/>
      <c r="H21" s="29"/>
      <c r="I21" s="8"/>
      <c r="J21" s="15"/>
      <c r="K21" s="8">
        <v>20</v>
      </c>
      <c r="L21" s="15">
        <v>200000</v>
      </c>
      <c r="M21" s="8">
        <v>1</v>
      </c>
      <c r="N21" s="15">
        <v>10000</v>
      </c>
      <c r="O21" s="8"/>
      <c r="P21" s="29"/>
      <c r="Q21" s="8"/>
      <c r="R21" s="15"/>
      <c r="S21" s="8"/>
      <c r="T21" s="15"/>
      <c r="U21" s="30"/>
      <c r="V21" s="15"/>
      <c r="W21" s="30"/>
      <c r="X21" s="15"/>
      <c r="Y21" s="30"/>
      <c r="Z21" s="15"/>
      <c r="AA21" s="30">
        <v>45</v>
      </c>
      <c r="AB21" s="15">
        <v>450000</v>
      </c>
      <c r="AC21" s="30"/>
      <c r="AD21" s="15"/>
      <c r="AE21" s="30"/>
      <c r="AF21" s="15"/>
      <c r="AG21" s="30"/>
      <c r="AH21" s="15"/>
      <c r="AI21" s="30"/>
      <c r="AJ21" s="31"/>
      <c r="AK21" s="27">
        <v>3</v>
      </c>
      <c r="AL21" s="28">
        <v>30000</v>
      </c>
      <c r="AM21" s="27">
        <v>6</v>
      </c>
      <c r="AN21" s="28">
        <v>60000</v>
      </c>
      <c r="AO21" s="27">
        <v>14</v>
      </c>
      <c r="AP21" s="28">
        <v>136000</v>
      </c>
      <c r="AQ21" s="27">
        <v>2</v>
      </c>
      <c r="AR21" s="28">
        <v>20000</v>
      </c>
      <c r="AS21" s="27"/>
      <c r="AT21" s="28"/>
      <c r="AU21" s="17"/>
      <c r="AV21" s="18"/>
      <c r="AX21" s="20">
        <v>3</v>
      </c>
      <c r="AY21" s="21">
        <v>30000</v>
      </c>
      <c r="AZ21" s="33"/>
      <c r="BA21" s="34"/>
      <c r="BB21" s="7" t="s">
        <v>51</v>
      </c>
      <c r="BC21" s="3">
        <f t="shared" si="0"/>
        <v>94</v>
      </c>
      <c r="BD21" s="40">
        <f t="shared" si="1"/>
        <v>936000</v>
      </c>
    </row>
    <row r="22" spans="2:56">
      <c r="B22" s="7" t="s">
        <v>43</v>
      </c>
      <c r="C22" s="8">
        <v>5</v>
      </c>
      <c r="D22" s="15">
        <v>50000</v>
      </c>
      <c r="E22" s="8"/>
      <c r="F22" s="15"/>
      <c r="G22" s="8"/>
      <c r="H22" s="29"/>
      <c r="I22" s="8"/>
      <c r="J22" s="15"/>
      <c r="K22" s="8"/>
      <c r="L22" s="15"/>
      <c r="M22" s="8"/>
      <c r="N22" s="15"/>
      <c r="O22" s="8"/>
      <c r="P22" s="29"/>
      <c r="Q22" s="8"/>
      <c r="R22" s="15"/>
      <c r="S22" s="8"/>
      <c r="T22" s="15"/>
      <c r="U22" s="30"/>
      <c r="V22" s="15"/>
      <c r="W22" s="30">
        <v>35</v>
      </c>
      <c r="X22" s="15">
        <v>350000</v>
      </c>
      <c r="Y22" s="30"/>
      <c r="Z22" s="15"/>
      <c r="AA22" s="30"/>
      <c r="AB22" s="15"/>
      <c r="AC22" s="30"/>
      <c r="AD22" s="15"/>
      <c r="AE22" s="30"/>
      <c r="AF22" s="15"/>
      <c r="AG22" s="30"/>
      <c r="AH22" s="15"/>
      <c r="AI22" s="30"/>
      <c r="AJ22" s="31"/>
      <c r="AK22" s="27">
        <v>4</v>
      </c>
      <c r="AL22" s="28">
        <v>40000</v>
      </c>
      <c r="AM22" s="27">
        <v>7</v>
      </c>
      <c r="AN22" s="28">
        <v>70000</v>
      </c>
      <c r="AO22" s="27">
        <v>10</v>
      </c>
      <c r="AP22" s="28">
        <v>10000</v>
      </c>
      <c r="AQ22" s="27">
        <v>5</v>
      </c>
      <c r="AR22" s="28">
        <v>50000</v>
      </c>
      <c r="AS22" s="27"/>
      <c r="AT22" s="28"/>
      <c r="AU22" s="17"/>
      <c r="AV22" s="18"/>
      <c r="AX22" s="20">
        <v>4</v>
      </c>
      <c r="AY22" s="21">
        <v>40000</v>
      </c>
      <c r="AZ22" s="33"/>
      <c r="BA22" s="34"/>
      <c r="BB22" s="7" t="s">
        <v>43</v>
      </c>
      <c r="BC22" s="3">
        <f t="shared" si="0"/>
        <v>70</v>
      </c>
      <c r="BD22" s="40">
        <f t="shared" si="1"/>
        <v>610000</v>
      </c>
    </row>
    <row r="23" spans="2:56">
      <c r="B23" s="7" t="s">
        <v>29</v>
      </c>
      <c r="C23" s="8">
        <v>20</v>
      </c>
      <c r="D23" s="15">
        <v>200000</v>
      </c>
      <c r="E23" s="8"/>
      <c r="F23" s="15"/>
      <c r="G23" s="8"/>
      <c r="H23" s="29"/>
      <c r="I23" s="8"/>
      <c r="J23" s="15"/>
      <c r="K23" s="8">
        <v>65</v>
      </c>
      <c r="L23" s="15">
        <v>650000</v>
      </c>
      <c r="M23" s="8">
        <v>3</v>
      </c>
      <c r="N23" s="15">
        <v>30000</v>
      </c>
      <c r="O23" s="8"/>
      <c r="P23" s="29"/>
      <c r="Q23" s="8"/>
      <c r="R23" s="15"/>
      <c r="S23" s="8"/>
      <c r="T23" s="15"/>
      <c r="U23" s="30"/>
      <c r="V23" s="15"/>
      <c r="W23" s="30">
        <v>140</v>
      </c>
      <c r="X23" s="15">
        <v>1400000</v>
      </c>
      <c r="Y23" s="30"/>
      <c r="Z23" s="15"/>
      <c r="AA23" s="30"/>
      <c r="AB23" s="15"/>
      <c r="AC23" s="30"/>
      <c r="AD23" s="15"/>
      <c r="AE23" s="30"/>
      <c r="AF23" s="15"/>
      <c r="AG23" s="30"/>
      <c r="AH23" s="15"/>
      <c r="AI23" s="30">
        <v>3</v>
      </c>
      <c r="AJ23" s="31">
        <v>30000</v>
      </c>
      <c r="AK23" s="27">
        <v>25</v>
      </c>
      <c r="AL23" s="28">
        <v>250000</v>
      </c>
      <c r="AM23" s="27"/>
      <c r="AN23" s="28">
        <v>480000</v>
      </c>
      <c r="AO23" s="27">
        <v>60</v>
      </c>
      <c r="AP23" s="28">
        <v>592000</v>
      </c>
      <c r="AQ23" s="27">
        <v>19</v>
      </c>
      <c r="AR23" s="28">
        <v>190000</v>
      </c>
      <c r="AS23" s="27"/>
      <c r="AT23" s="28"/>
      <c r="AU23" s="17"/>
      <c r="AV23" s="18"/>
      <c r="AX23" s="20">
        <v>60</v>
      </c>
      <c r="AY23" s="21">
        <v>579500</v>
      </c>
      <c r="AZ23" s="33"/>
      <c r="BA23" s="34"/>
      <c r="BB23" s="7" t="s">
        <v>29</v>
      </c>
      <c r="BC23" s="3">
        <f t="shared" si="0"/>
        <v>395</v>
      </c>
      <c r="BD23" s="40">
        <f t="shared" si="1"/>
        <v>4401500</v>
      </c>
    </row>
    <row r="24" spans="2:56">
      <c r="B24" s="7" t="s">
        <v>36</v>
      </c>
      <c r="C24" s="8"/>
      <c r="D24" s="15"/>
      <c r="E24" s="8"/>
      <c r="F24" s="15"/>
      <c r="G24" s="8"/>
      <c r="H24" s="29"/>
      <c r="I24" s="8"/>
      <c r="J24" s="15"/>
      <c r="K24" s="8"/>
      <c r="L24" s="15"/>
      <c r="M24" s="8">
        <v>2</v>
      </c>
      <c r="N24" s="15">
        <v>20000</v>
      </c>
      <c r="O24" s="8"/>
      <c r="P24" s="29"/>
      <c r="Q24" s="8"/>
      <c r="R24" s="15"/>
      <c r="S24" s="8"/>
      <c r="T24" s="15"/>
      <c r="U24" s="30"/>
      <c r="V24" s="15"/>
      <c r="W24" s="30">
        <v>130</v>
      </c>
      <c r="X24" s="15">
        <v>1300000</v>
      </c>
      <c r="Y24" s="30">
        <v>1</v>
      </c>
      <c r="Z24" s="15">
        <v>10000</v>
      </c>
      <c r="AA24" s="30"/>
      <c r="AB24" s="15"/>
      <c r="AC24" s="30"/>
      <c r="AD24" s="15"/>
      <c r="AE24" s="30"/>
      <c r="AF24" s="15"/>
      <c r="AG24" s="30"/>
      <c r="AH24" s="15"/>
      <c r="AI24" s="30">
        <v>3</v>
      </c>
      <c r="AJ24" s="31">
        <v>30000</v>
      </c>
      <c r="AK24" s="27">
        <v>13</v>
      </c>
      <c r="AL24" s="28">
        <v>130000</v>
      </c>
      <c r="AM24" s="27">
        <v>13</v>
      </c>
      <c r="AN24" s="28">
        <v>130000</v>
      </c>
      <c r="AO24" s="27">
        <v>22</v>
      </c>
      <c r="AP24" s="28">
        <v>212000</v>
      </c>
      <c r="AQ24" s="27">
        <v>5</v>
      </c>
      <c r="AR24" s="28">
        <v>50000</v>
      </c>
      <c r="AS24" s="27"/>
      <c r="AT24" s="28"/>
      <c r="AU24" s="17"/>
      <c r="AV24" s="18"/>
      <c r="AX24" s="20">
        <v>267</v>
      </c>
      <c r="AY24" s="21">
        <v>2672000</v>
      </c>
      <c r="AZ24" s="33">
        <v>60</v>
      </c>
      <c r="BA24" s="34">
        <v>600000</v>
      </c>
      <c r="BB24" s="7" t="s">
        <v>36</v>
      </c>
      <c r="BC24" s="3">
        <f t="shared" si="0"/>
        <v>516</v>
      </c>
      <c r="BD24" s="40">
        <f t="shared" si="1"/>
        <v>5154000</v>
      </c>
    </row>
    <row r="25" spans="2:56">
      <c r="B25" s="7" t="s">
        <v>7</v>
      </c>
      <c r="C25" s="8">
        <v>104</v>
      </c>
      <c r="D25" s="15">
        <v>3120000</v>
      </c>
      <c r="E25" s="8"/>
      <c r="F25" s="15"/>
      <c r="G25" s="8"/>
      <c r="H25" s="29"/>
      <c r="I25" s="8"/>
      <c r="J25" s="15"/>
      <c r="K25" s="8">
        <v>18</v>
      </c>
      <c r="L25" s="15">
        <v>540000</v>
      </c>
      <c r="M25" s="8"/>
      <c r="N25" s="15"/>
      <c r="O25" s="8"/>
      <c r="P25" s="29"/>
      <c r="Q25" s="8">
        <v>54</v>
      </c>
      <c r="R25" s="15">
        <v>1620000</v>
      </c>
      <c r="S25" s="8">
        <v>36</v>
      </c>
      <c r="T25" s="15">
        <v>1080000</v>
      </c>
      <c r="U25" s="30"/>
      <c r="V25" s="15"/>
      <c r="W25" s="30">
        <v>31</v>
      </c>
      <c r="X25" s="15">
        <v>930000</v>
      </c>
      <c r="Y25" s="30"/>
      <c r="Z25" s="15"/>
      <c r="AA25" s="30">
        <v>1341</v>
      </c>
      <c r="AB25" s="15">
        <v>40230000</v>
      </c>
      <c r="AC25" s="30"/>
      <c r="AD25" s="15"/>
      <c r="AE25" s="30"/>
      <c r="AF25" s="15"/>
      <c r="AG25" s="30"/>
      <c r="AH25" s="15"/>
      <c r="AI25" s="30">
        <v>10</v>
      </c>
      <c r="AJ25" s="31">
        <v>300000</v>
      </c>
      <c r="AK25" s="27"/>
      <c r="AL25" s="28"/>
      <c r="AM25" s="27"/>
      <c r="AN25" s="28"/>
      <c r="AO25" s="27"/>
      <c r="AP25" s="28"/>
      <c r="AQ25" s="27"/>
      <c r="AR25" s="28"/>
      <c r="AS25" s="27"/>
      <c r="AT25" s="28"/>
      <c r="AU25" s="17"/>
      <c r="AV25" s="18"/>
      <c r="AX25" s="20">
        <v>198</v>
      </c>
      <c r="AY25" s="21">
        <v>5940000</v>
      </c>
      <c r="AZ25" s="33"/>
      <c r="BA25" s="34"/>
      <c r="BB25" s="7" t="s">
        <v>7</v>
      </c>
      <c r="BC25" s="3">
        <f t="shared" si="0"/>
        <v>1792</v>
      </c>
      <c r="BD25" s="40">
        <f t="shared" si="1"/>
        <v>53760000</v>
      </c>
    </row>
    <row r="26" spans="2:56">
      <c r="B26" s="7" t="s">
        <v>23</v>
      </c>
      <c r="C26" s="8"/>
      <c r="D26" s="15"/>
      <c r="E26" s="8"/>
      <c r="F26" s="15"/>
      <c r="G26" s="8"/>
      <c r="H26" s="29"/>
      <c r="I26" s="8"/>
      <c r="J26" s="15"/>
      <c r="K26" s="8"/>
      <c r="L26" s="15"/>
      <c r="M26" s="8"/>
      <c r="N26" s="15"/>
      <c r="O26" s="8"/>
      <c r="P26" s="29"/>
      <c r="Q26" s="8"/>
      <c r="R26" s="15"/>
      <c r="S26" s="8"/>
      <c r="T26" s="15"/>
      <c r="U26" s="30"/>
      <c r="V26" s="15"/>
      <c r="W26" s="30"/>
      <c r="X26" s="15"/>
      <c r="Y26" s="30"/>
      <c r="Z26" s="15"/>
      <c r="AA26" s="30"/>
      <c r="AB26" s="15"/>
      <c r="AC26" s="30"/>
      <c r="AD26" s="15"/>
      <c r="AE26" s="30"/>
      <c r="AF26" s="15"/>
      <c r="AG26" s="30"/>
      <c r="AH26" s="15"/>
      <c r="AI26" s="30"/>
      <c r="AJ26" s="31"/>
      <c r="AK26" s="27"/>
      <c r="AL26" s="28"/>
      <c r="AM26" s="27"/>
      <c r="AN26" s="28"/>
      <c r="AO26" s="27"/>
      <c r="AP26" s="28"/>
      <c r="AQ26" s="27"/>
      <c r="AR26" s="28"/>
      <c r="AS26" s="27"/>
      <c r="AT26" s="28"/>
      <c r="AU26" s="17"/>
      <c r="AV26" s="18"/>
      <c r="AX26" s="20">
        <v>12</v>
      </c>
      <c r="AY26" s="21">
        <v>120000</v>
      </c>
      <c r="AZ26" s="33"/>
      <c r="BA26" s="34"/>
      <c r="BB26" s="7" t="s">
        <v>23</v>
      </c>
      <c r="BC26" s="3">
        <f t="shared" si="0"/>
        <v>12</v>
      </c>
      <c r="BD26" s="40">
        <f t="shared" si="1"/>
        <v>120000</v>
      </c>
    </row>
    <row r="27" spans="2:56">
      <c r="B27" s="7" t="s">
        <v>58</v>
      </c>
      <c r="C27" s="8"/>
      <c r="D27" s="15"/>
      <c r="E27" s="8"/>
      <c r="F27" s="15"/>
      <c r="G27" s="8"/>
      <c r="H27" s="29"/>
      <c r="I27" s="8"/>
      <c r="J27" s="15"/>
      <c r="K27" s="8"/>
      <c r="L27" s="15"/>
      <c r="M27" s="8"/>
      <c r="N27" s="15"/>
      <c r="O27" s="8"/>
      <c r="P27" s="29"/>
      <c r="Q27" s="8"/>
      <c r="R27" s="15"/>
      <c r="S27" s="8"/>
      <c r="T27" s="15"/>
      <c r="U27" s="30"/>
      <c r="V27" s="15"/>
      <c r="W27" s="30"/>
      <c r="X27" s="15"/>
      <c r="Y27" s="30"/>
      <c r="Z27" s="15"/>
      <c r="AA27" s="30"/>
      <c r="AB27" s="15"/>
      <c r="AC27" s="30"/>
      <c r="AD27" s="15"/>
      <c r="AE27" s="30"/>
      <c r="AF27" s="15"/>
      <c r="AG27" s="30"/>
      <c r="AH27" s="15"/>
      <c r="AI27" s="30"/>
      <c r="AJ27" s="31"/>
      <c r="AK27" s="27"/>
      <c r="AL27" s="28"/>
      <c r="AM27" s="27"/>
      <c r="AN27" s="28"/>
      <c r="AO27" s="27"/>
      <c r="AP27" s="28"/>
      <c r="AQ27" s="27"/>
      <c r="AR27" s="28"/>
      <c r="AS27" s="27"/>
      <c r="AT27" s="28"/>
      <c r="AU27" s="17">
        <v>10</v>
      </c>
      <c r="AV27" s="18">
        <v>450000</v>
      </c>
      <c r="AX27" s="20">
        <v>55</v>
      </c>
      <c r="AY27" s="21">
        <v>817000</v>
      </c>
      <c r="AZ27" s="33"/>
      <c r="BA27" s="34"/>
      <c r="BB27" s="7" t="s">
        <v>58</v>
      </c>
      <c r="BC27" s="3">
        <f t="shared" si="0"/>
        <v>65</v>
      </c>
      <c r="BD27" s="40">
        <f t="shared" si="1"/>
        <v>1267000</v>
      </c>
    </row>
    <row r="28" spans="2:56">
      <c r="B28" s="7" t="s">
        <v>61</v>
      </c>
      <c r="C28" s="8">
        <v>104</v>
      </c>
      <c r="D28" s="15">
        <v>2080000</v>
      </c>
      <c r="E28" s="8"/>
      <c r="F28" s="15"/>
      <c r="G28" s="8"/>
      <c r="H28" s="29"/>
      <c r="I28" s="8"/>
      <c r="J28" s="15"/>
      <c r="K28" s="8">
        <v>18</v>
      </c>
      <c r="L28" s="15">
        <v>360000</v>
      </c>
      <c r="M28" s="8"/>
      <c r="N28" s="15"/>
      <c r="O28" s="8"/>
      <c r="P28" s="29"/>
      <c r="Q28" s="8">
        <v>54</v>
      </c>
      <c r="R28" s="15">
        <v>1080000</v>
      </c>
      <c r="S28" s="8">
        <v>36</v>
      </c>
      <c r="T28" s="15">
        <v>720000</v>
      </c>
      <c r="U28" s="30"/>
      <c r="V28" s="15"/>
      <c r="W28" s="30">
        <v>41</v>
      </c>
      <c r="X28" s="15">
        <v>820000</v>
      </c>
      <c r="Y28" s="30"/>
      <c r="Z28" s="15"/>
      <c r="AA28" s="30">
        <v>971</v>
      </c>
      <c r="AB28" s="15">
        <v>19420000</v>
      </c>
      <c r="AC28" s="30"/>
      <c r="AD28" s="15"/>
      <c r="AE28" s="30"/>
      <c r="AF28" s="15">
        <v>480000</v>
      </c>
      <c r="AG28" s="30"/>
      <c r="AH28" s="15"/>
      <c r="AI28" s="30">
        <v>10</v>
      </c>
      <c r="AJ28" s="31">
        <v>200000</v>
      </c>
      <c r="AK28" s="27"/>
      <c r="AL28" s="28"/>
      <c r="AM28" s="27"/>
      <c r="AN28" s="28"/>
      <c r="AO28" s="27"/>
      <c r="AP28" s="28"/>
      <c r="AQ28" s="27"/>
      <c r="AR28" s="28"/>
      <c r="AS28" s="27"/>
      <c r="AT28" s="28"/>
      <c r="AU28" s="17">
        <v>20</v>
      </c>
      <c r="AV28" s="18">
        <v>400000</v>
      </c>
      <c r="AX28" s="20">
        <v>373</v>
      </c>
      <c r="AY28" s="21">
        <v>7470000</v>
      </c>
      <c r="AZ28" s="33"/>
      <c r="BA28" s="34"/>
      <c r="BB28" s="7" t="s">
        <v>61</v>
      </c>
      <c r="BC28" s="3">
        <f t="shared" si="0"/>
        <v>1627</v>
      </c>
      <c r="BD28" s="40">
        <f t="shared" si="1"/>
        <v>33030000</v>
      </c>
    </row>
    <row r="29" spans="2:56">
      <c r="B29" s="7" t="s">
        <v>62</v>
      </c>
      <c r="C29" s="8"/>
      <c r="D29" s="15"/>
      <c r="E29" s="8"/>
      <c r="F29" s="15"/>
      <c r="G29" s="8"/>
      <c r="H29" s="29"/>
      <c r="I29" s="8"/>
      <c r="J29" s="15"/>
      <c r="K29" s="8"/>
      <c r="L29" s="15"/>
      <c r="M29" s="8"/>
      <c r="N29" s="15"/>
      <c r="O29" s="8"/>
      <c r="P29" s="29"/>
      <c r="Q29" s="8"/>
      <c r="R29" s="15"/>
      <c r="S29" s="8"/>
      <c r="T29" s="15"/>
      <c r="U29" s="30"/>
      <c r="V29" s="15"/>
      <c r="W29" s="30"/>
      <c r="X29" s="15"/>
      <c r="Y29" s="30"/>
      <c r="Z29" s="15"/>
      <c r="AA29" s="30"/>
      <c r="AB29" s="15"/>
      <c r="AC29" s="30"/>
      <c r="AD29" s="15"/>
      <c r="AE29" s="30"/>
      <c r="AF29" s="15"/>
      <c r="AG29" s="30"/>
      <c r="AH29" s="15"/>
      <c r="AI29" s="30"/>
      <c r="AJ29" s="31"/>
      <c r="AK29" s="27"/>
      <c r="AL29" s="28"/>
      <c r="AM29" s="27"/>
      <c r="AN29" s="28"/>
      <c r="AO29" s="27"/>
      <c r="AP29" s="28"/>
      <c r="AQ29" s="27"/>
      <c r="AR29" s="28"/>
      <c r="AS29" s="27"/>
      <c r="AT29" s="28"/>
      <c r="AU29" s="17"/>
      <c r="AV29" s="18"/>
      <c r="AX29" s="20">
        <v>1</v>
      </c>
      <c r="AY29" s="21">
        <v>15000</v>
      </c>
      <c r="AZ29" s="33"/>
      <c r="BA29" s="34"/>
      <c r="BB29" s="7" t="s">
        <v>62</v>
      </c>
      <c r="BC29" s="3">
        <f t="shared" si="0"/>
        <v>1</v>
      </c>
      <c r="BD29" s="40">
        <f t="shared" si="1"/>
        <v>15000</v>
      </c>
    </row>
    <row r="30" spans="2:56">
      <c r="B30" s="7" t="s">
        <v>10</v>
      </c>
      <c r="C30" s="8"/>
      <c r="D30" s="15"/>
      <c r="E30" s="8"/>
      <c r="F30" s="15"/>
      <c r="G30" s="8"/>
      <c r="H30" s="29"/>
      <c r="I30" s="8"/>
      <c r="J30" s="15"/>
      <c r="K30" s="8"/>
      <c r="L30" s="15"/>
      <c r="M30" s="8"/>
      <c r="N30" s="15"/>
      <c r="O30" s="8"/>
      <c r="P30" s="29"/>
      <c r="Q30" s="8"/>
      <c r="R30" s="15"/>
      <c r="S30" s="8"/>
      <c r="T30" s="15"/>
      <c r="U30" s="30"/>
      <c r="V30" s="15"/>
      <c r="W30" s="30"/>
      <c r="X30" s="15"/>
      <c r="Y30" s="30"/>
      <c r="Z30" s="15"/>
      <c r="AA30" s="30"/>
      <c r="AB30" s="15"/>
      <c r="AC30" s="30"/>
      <c r="AD30" s="15"/>
      <c r="AE30" s="30"/>
      <c r="AF30" s="15"/>
      <c r="AG30" s="30"/>
      <c r="AH30" s="15"/>
      <c r="AI30" s="30"/>
      <c r="AJ30" s="31"/>
      <c r="AK30" s="27"/>
      <c r="AL30" s="28"/>
      <c r="AM30" s="27"/>
      <c r="AN30" s="28"/>
      <c r="AO30" s="27"/>
      <c r="AP30" s="28"/>
      <c r="AQ30" s="27"/>
      <c r="AR30" s="28"/>
      <c r="AS30" s="27"/>
      <c r="AT30" s="28"/>
      <c r="AU30" s="17">
        <v>30</v>
      </c>
      <c r="AV30" s="18">
        <v>450000</v>
      </c>
      <c r="AX30" s="20">
        <v>213</v>
      </c>
      <c r="AY30" s="21">
        <v>3196000</v>
      </c>
      <c r="AZ30" s="33"/>
      <c r="BA30" s="34"/>
      <c r="BB30" s="7" t="s">
        <v>10</v>
      </c>
      <c r="BC30" s="3">
        <f t="shared" si="0"/>
        <v>243</v>
      </c>
      <c r="BD30" s="40">
        <f t="shared" si="1"/>
        <v>3646000</v>
      </c>
    </row>
    <row r="31" spans="2:56">
      <c r="B31" s="7" t="s">
        <v>57</v>
      </c>
      <c r="C31" s="8"/>
      <c r="D31" s="15"/>
      <c r="E31" s="8"/>
      <c r="F31" s="15"/>
      <c r="G31" s="8"/>
      <c r="H31" s="29"/>
      <c r="I31" s="8"/>
      <c r="J31" s="15"/>
      <c r="K31" s="8"/>
      <c r="L31" s="15"/>
      <c r="M31" s="8"/>
      <c r="N31" s="15"/>
      <c r="O31" s="8"/>
      <c r="P31" s="29"/>
      <c r="Q31" s="8"/>
      <c r="R31" s="15"/>
      <c r="S31" s="8"/>
      <c r="T31" s="15"/>
      <c r="U31" s="30"/>
      <c r="V31" s="15"/>
      <c r="W31" s="30"/>
      <c r="X31" s="15"/>
      <c r="Y31" s="30"/>
      <c r="Z31" s="15"/>
      <c r="AA31" s="30"/>
      <c r="AB31" s="15"/>
      <c r="AC31" s="30"/>
      <c r="AD31" s="15"/>
      <c r="AE31" s="30"/>
      <c r="AF31" s="15"/>
      <c r="AG31" s="30"/>
      <c r="AH31" s="15"/>
      <c r="AI31" s="30"/>
      <c r="AJ31" s="31"/>
      <c r="AK31" s="27"/>
      <c r="AL31" s="28"/>
      <c r="AM31" s="27"/>
      <c r="AN31" s="28"/>
      <c r="AO31" s="27"/>
      <c r="AP31" s="28"/>
      <c r="AQ31" s="27"/>
      <c r="AR31" s="28"/>
      <c r="AS31" s="27"/>
      <c r="AT31" s="28"/>
      <c r="AU31" s="17"/>
      <c r="AV31" s="18"/>
      <c r="AX31" s="20">
        <v>17</v>
      </c>
      <c r="AY31" s="21">
        <v>255000</v>
      </c>
      <c r="AZ31" s="33"/>
      <c r="BA31" s="34"/>
      <c r="BB31" s="7" t="s">
        <v>57</v>
      </c>
      <c r="BC31" s="3">
        <f t="shared" si="0"/>
        <v>17</v>
      </c>
      <c r="BD31" s="40">
        <f t="shared" si="1"/>
        <v>255000</v>
      </c>
    </row>
    <row r="32" spans="2:56">
      <c r="B32" s="7" t="s">
        <v>63</v>
      </c>
      <c r="C32" s="8"/>
      <c r="D32" s="15"/>
      <c r="E32" s="8"/>
      <c r="F32" s="15"/>
      <c r="G32" s="8"/>
      <c r="H32" s="29"/>
      <c r="I32" s="8"/>
      <c r="J32" s="15"/>
      <c r="K32" s="8"/>
      <c r="L32" s="15"/>
      <c r="M32" s="8"/>
      <c r="N32" s="15"/>
      <c r="O32" s="8"/>
      <c r="P32" s="29"/>
      <c r="Q32" s="8"/>
      <c r="R32" s="15"/>
      <c r="S32" s="8"/>
      <c r="T32" s="15"/>
      <c r="U32" s="30"/>
      <c r="V32" s="15"/>
      <c r="W32" s="30"/>
      <c r="X32" s="15"/>
      <c r="Y32" s="30"/>
      <c r="Z32" s="15"/>
      <c r="AA32" s="30"/>
      <c r="AB32" s="15"/>
      <c r="AC32" s="30"/>
      <c r="AD32" s="15"/>
      <c r="AE32" s="30"/>
      <c r="AF32" s="15"/>
      <c r="AG32" s="30"/>
      <c r="AH32" s="15">
        <v>78000</v>
      </c>
      <c r="AI32" s="30"/>
      <c r="AJ32" s="31"/>
      <c r="AK32" s="27"/>
      <c r="AL32" s="28"/>
      <c r="AM32" s="27"/>
      <c r="AN32" s="28"/>
      <c r="AO32" s="27"/>
      <c r="AP32" s="28"/>
      <c r="AQ32" s="27"/>
      <c r="AR32" s="28"/>
      <c r="AS32" s="27"/>
      <c r="AT32" s="28"/>
      <c r="AU32" s="17"/>
      <c r="AV32" s="18"/>
      <c r="AX32" s="20">
        <v>125</v>
      </c>
      <c r="AY32" s="21">
        <v>1885000</v>
      </c>
      <c r="AZ32" s="33"/>
      <c r="BA32" s="34"/>
      <c r="BB32" s="7" t="s">
        <v>63</v>
      </c>
      <c r="BC32" s="3">
        <f t="shared" si="0"/>
        <v>125</v>
      </c>
      <c r="BD32" s="40">
        <f t="shared" si="1"/>
        <v>1963000</v>
      </c>
    </row>
    <row r="33" spans="2:56">
      <c r="B33" s="7" t="s">
        <v>60</v>
      </c>
      <c r="C33" s="8"/>
      <c r="D33" s="15"/>
      <c r="E33" s="8"/>
      <c r="F33" s="15"/>
      <c r="G33" s="8"/>
      <c r="H33" s="29"/>
      <c r="I33" s="8"/>
      <c r="J33" s="15"/>
      <c r="K33" s="8"/>
      <c r="L33" s="15"/>
      <c r="M33" s="8"/>
      <c r="N33" s="15"/>
      <c r="O33" s="8"/>
      <c r="P33" s="29"/>
      <c r="Q33" s="8"/>
      <c r="R33" s="15"/>
      <c r="S33" s="8"/>
      <c r="T33" s="15"/>
      <c r="U33" s="30"/>
      <c r="V33" s="15"/>
      <c r="W33" s="30"/>
      <c r="X33" s="15"/>
      <c r="Y33" s="30"/>
      <c r="Z33" s="15"/>
      <c r="AA33" s="30"/>
      <c r="AB33" s="15"/>
      <c r="AC33" s="30"/>
      <c r="AD33" s="15"/>
      <c r="AE33" s="30"/>
      <c r="AF33" s="15"/>
      <c r="AG33" s="30"/>
      <c r="AH33" s="15"/>
      <c r="AI33" s="30">
        <v>1</v>
      </c>
      <c r="AJ33" s="31">
        <v>15000</v>
      </c>
      <c r="AK33" s="27"/>
      <c r="AL33" s="28"/>
      <c r="AM33" s="27"/>
      <c r="AN33" s="28"/>
      <c r="AO33" s="27"/>
      <c r="AP33" s="28"/>
      <c r="AQ33" s="27"/>
      <c r="AR33" s="28"/>
      <c r="AS33" s="27"/>
      <c r="AT33" s="28"/>
      <c r="AU33" s="17"/>
      <c r="AV33" s="18"/>
      <c r="AX33" s="20">
        <v>27</v>
      </c>
      <c r="AY33" s="21">
        <v>400000</v>
      </c>
      <c r="AZ33" s="33"/>
      <c r="BA33" s="34"/>
      <c r="BB33" s="7" t="s">
        <v>60</v>
      </c>
      <c r="BC33" s="3">
        <f t="shared" si="0"/>
        <v>28</v>
      </c>
      <c r="BD33" s="40">
        <f t="shared" si="1"/>
        <v>415000</v>
      </c>
    </row>
    <row r="34" spans="2:56">
      <c r="B34" s="7" t="s">
        <v>65</v>
      </c>
      <c r="C34" s="8"/>
      <c r="D34" s="15"/>
      <c r="E34" s="8"/>
      <c r="F34" s="15"/>
      <c r="G34" s="8"/>
      <c r="H34" s="29"/>
      <c r="I34" s="8"/>
      <c r="J34" s="15"/>
      <c r="K34" s="8"/>
      <c r="L34" s="15"/>
      <c r="M34" s="8"/>
      <c r="N34" s="15"/>
      <c r="O34" s="8"/>
      <c r="P34" s="29"/>
      <c r="Q34" s="8"/>
      <c r="R34" s="15"/>
      <c r="S34" s="8"/>
      <c r="T34" s="15"/>
      <c r="U34" s="30"/>
      <c r="V34" s="15"/>
      <c r="W34" s="30"/>
      <c r="X34" s="15"/>
      <c r="Y34" s="30"/>
      <c r="Z34" s="15"/>
      <c r="AA34" s="30"/>
      <c r="AB34" s="15"/>
      <c r="AC34" s="30"/>
      <c r="AD34" s="15"/>
      <c r="AE34" s="30"/>
      <c r="AF34" s="15"/>
      <c r="AG34" s="30"/>
      <c r="AH34" s="15"/>
      <c r="AI34" s="30"/>
      <c r="AJ34" s="31"/>
      <c r="AK34" s="27"/>
      <c r="AL34" s="28"/>
      <c r="AM34" s="27"/>
      <c r="AN34" s="28"/>
      <c r="AO34" s="27"/>
      <c r="AP34" s="28"/>
      <c r="AQ34" s="27"/>
      <c r="AR34" s="28"/>
      <c r="AS34" s="27"/>
      <c r="AT34" s="28"/>
      <c r="AU34" s="17"/>
      <c r="AV34" s="18"/>
      <c r="AX34" s="20">
        <v>9</v>
      </c>
      <c r="AY34" s="21">
        <v>135000</v>
      </c>
      <c r="AZ34" s="33"/>
      <c r="BA34" s="34"/>
      <c r="BB34" s="7" t="s">
        <v>65</v>
      </c>
      <c r="BC34" s="3">
        <f t="shared" si="0"/>
        <v>9</v>
      </c>
      <c r="BD34" s="40">
        <f t="shared" si="1"/>
        <v>135000</v>
      </c>
    </row>
    <row r="35" spans="2:56">
      <c r="B35" s="7" t="s">
        <v>11</v>
      </c>
      <c r="C35" s="8"/>
      <c r="D35" s="15"/>
      <c r="E35" s="8"/>
      <c r="F35" s="15"/>
      <c r="G35" s="8"/>
      <c r="H35" s="29"/>
      <c r="I35" s="8"/>
      <c r="J35" s="15"/>
      <c r="K35" s="8"/>
      <c r="L35" s="15"/>
      <c r="M35" s="8"/>
      <c r="N35" s="15"/>
      <c r="O35" s="8"/>
      <c r="P35" s="29"/>
      <c r="Q35" s="8"/>
      <c r="R35" s="15"/>
      <c r="S35" s="8"/>
      <c r="T35" s="15"/>
      <c r="U35" s="30"/>
      <c r="V35" s="15"/>
      <c r="W35" s="30"/>
      <c r="X35" s="15"/>
      <c r="Y35" s="30"/>
      <c r="Z35" s="15"/>
      <c r="AA35" s="30"/>
      <c r="AB35" s="15"/>
      <c r="AC35" s="30"/>
      <c r="AD35" s="15"/>
      <c r="AE35" s="30"/>
      <c r="AF35" s="15">
        <v>540000</v>
      </c>
      <c r="AG35" s="30"/>
      <c r="AH35" s="15">
        <v>78000</v>
      </c>
      <c r="AI35" s="30"/>
      <c r="AJ35" s="31"/>
      <c r="AK35" s="27"/>
      <c r="AL35" s="28"/>
      <c r="AM35" s="27"/>
      <c r="AN35" s="28"/>
      <c r="AO35" s="27"/>
      <c r="AP35" s="28"/>
      <c r="AQ35" s="27"/>
      <c r="AR35" s="28"/>
      <c r="AS35" s="27"/>
      <c r="AT35" s="28"/>
      <c r="AU35" s="17"/>
      <c r="AV35" s="18"/>
      <c r="AX35" s="20">
        <v>75</v>
      </c>
      <c r="AY35" s="21">
        <v>1125000</v>
      </c>
      <c r="AZ35" s="33"/>
      <c r="BA35" s="34"/>
      <c r="BB35" s="7" t="s">
        <v>11</v>
      </c>
      <c r="BC35" s="3">
        <f t="shared" si="0"/>
        <v>75</v>
      </c>
      <c r="BD35" s="40">
        <f t="shared" si="1"/>
        <v>1743000</v>
      </c>
    </row>
    <row r="36" spans="2:56">
      <c r="B36" s="7" t="s">
        <v>64</v>
      </c>
      <c r="C36" s="8"/>
      <c r="D36" s="15"/>
      <c r="E36" s="8"/>
      <c r="F36" s="15"/>
      <c r="G36" s="8"/>
      <c r="H36" s="29"/>
      <c r="I36" s="8"/>
      <c r="J36" s="15"/>
      <c r="K36" s="8"/>
      <c r="L36" s="15"/>
      <c r="M36" s="8"/>
      <c r="N36" s="15"/>
      <c r="O36" s="8"/>
      <c r="P36" s="29"/>
      <c r="Q36" s="8"/>
      <c r="R36" s="15"/>
      <c r="S36" s="8"/>
      <c r="T36" s="15"/>
      <c r="U36" s="30"/>
      <c r="V36" s="15"/>
      <c r="W36" s="30"/>
      <c r="X36" s="15"/>
      <c r="Y36" s="30"/>
      <c r="Z36" s="15"/>
      <c r="AA36" s="30"/>
      <c r="AB36" s="15"/>
      <c r="AC36" s="30"/>
      <c r="AD36" s="15"/>
      <c r="AE36" s="30"/>
      <c r="AF36" s="15"/>
      <c r="AG36" s="30"/>
      <c r="AH36" s="15"/>
      <c r="AI36" s="30"/>
      <c r="AJ36" s="31"/>
      <c r="AK36" s="27"/>
      <c r="AL36" s="28"/>
      <c r="AM36" s="27"/>
      <c r="AN36" s="28"/>
      <c r="AO36" s="27"/>
      <c r="AP36" s="28"/>
      <c r="AQ36" s="27"/>
      <c r="AR36" s="28"/>
      <c r="AS36" s="27"/>
      <c r="AT36" s="28"/>
      <c r="AU36" s="17"/>
      <c r="AV36" s="18"/>
      <c r="AX36" s="20">
        <v>12</v>
      </c>
      <c r="AY36" s="21">
        <v>180000</v>
      </c>
      <c r="AZ36" s="33"/>
      <c r="BA36" s="34"/>
      <c r="BB36" s="7" t="s">
        <v>64</v>
      </c>
      <c r="BC36" s="3">
        <f t="shared" si="0"/>
        <v>12</v>
      </c>
      <c r="BD36" s="40">
        <f t="shared" si="1"/>
        <v>180000</v>
      </c>
    </row>
    <row r="37" spans="2:56">
      <c r="B37" s="7" t="s">
        <v>59</v>
      </c>
      <c r="C37" s="8"/>
      <c r="D37" s="15"/>
      <c r="E37" s="8"/>
      <c r="F37" s="15"/>
      <c r="G37" s="8"/>
      <c r="H37" s="29"/>
      <c r="I37" s="8"/>
      <c r="J37" s="15"/>
      <c r="K37" s="8"/>
      <c r="L37" s="15"/>
      <c r="M37" s="8"/>
      <c r="N37" s="15"/>
      <c r="O37" s="8"/>
      <c r="P37" s="29"/>
      <c r="Q37" s="8"/>
      <c r="R37" s="15"/>
      <c r="S37" s="8"/>
      <c r="T37" s="15"/>
      <c r="U37" s="30"/>
      <c r="V37" s="15"/>
      <c r="W37" s="30"/>
      <c r="X37" s="15"/>
      <c r="Y37" s="30"/>
      <c r="Z37" s="15"/>
      <c r="AA37" s="30"/>
      <c r="AB37" s="15"/>
      <c r="AC37" s="30"/>
      <c r="AD37" s="15"/>
      <c r="AE37" s="30"/>
      <c r="AF37" s="15">
        <v>1350000</v>
      </c>
      <c r="AG37" s="30"/>
      <c r="AH37" s="15">
        <v>104000</v>
      </c>
      <c r="AI37" s="30"/>
      <c r="AJ37" s="31"/>
      <c r="AK37" s="27"/>
      <c r="AL37" s="28"/>
      <c r="AM37" s="27"/>
      <c r="AN37" s="28"/>
      <c r="AO37" s="27"/>
      <c r="AP37" s="28"/>
      <c r="AQ37" s="27"/>
      <c r="AR37" s="28"/>
      <c r="AS37" s="27"/>
      <c r="AT37" s="28"/>
      <c r="AU37" s="17">
        <v>20</v>
      </c>
      <c r="AV37" s="18">
        <v>300000</v>
      </c>
      <c r="AX37" s="20">
        <v>60</v>
      </c>
      <c r="AY37" s="21">
        <v>900000</v>
      </c>
      <c r="AZ37" s="33"/>
      <c r="BA37" s="34"/>
      <c r="BB37" s="7" t="s">
        <v>59</v>
      </c>
      <c r="BC37" s="3">
        <f t="shared" si="0"/>
        <v>80</v>
      </c>
      <c r="BD37" s="40">
        <f t="shared" si="1"/>
        <v>2654000</v>
      </c>
    </row>
    <row r="38" spans="2:56">
      <c r="B38" s="7" t="s">
        <v>46</v>
      </c>
      <c r="C38" s="8"/>
      <c r="D38" s="15"/>
      <c r="E38" s="8"/>
      <c r="F38" s="15"/>
      <c r="G38" s="8"/>
      <c r="H38" s="29"/>
      <c r="I38" s="8"/>
      <c r="J38" s="15"/>
      <c r="K38" s="8"/>
      <c r="L38" s="15"/>
      <c r="M38" s="8">
        <v>3</v>
      </c>
      <c r="N38" s="15">
        <v>30000</v>
      </c>
      <c r="O38" s="8"/>
      <c r="P38" s="29"/>
      <c r="Q38" s="8"/>
      <c r="R38" s="15"/>
      <c r="S38" s="8">
        <v>1</v>
      </c>
      <c r="T38" s="15">
        <v>10000</v>
      </c>
      <c r="U38" s="30"/>
      <c r="V38" s="15"/>
      <c r="W38" s="30">
        <v>60</v>
      </c>
      <c r="X38" s="15">
        <v>600000</v>
      </c>
      <c r="Y38" s="30"/>
      <c r="Z38" s="15"/>
      <c r="AA38" s="30"/>
      <c r="AB38" s="15"/>
      <c r="AC38" s="30"/>
      <c r="AD38" s="15"/>
      <c r="AE38" s="30"/>
      <c r="AF38" s="15"/>
      <c r="AG38" s="30"/>
      <c r="AH38" s="15"/>
      <c r="AI38" s="30"/>
      <c r="AJ38" s="31"/>
      <c r="AK38" s="27">
        <v>6</v>
      </c>
      <c r="AL38" s="28">
        <v>60000</v>
      </c>
      <c r="AM38" s="27">
        <v>6</v>
      </c>
      <c r="AN38" s="28">
        <v>60000</v>
      </c>
      <c r="AO38" s="27">
        <v>25</v>
      </c>
      <c r="AP38" s="28">
        <v>246000</v>
      </c>
      <c r="AQ38" s="27">
        <v>4</v>
      </c>
      <c r="AR38" s="28">
        <v>40000</v>
      </c>
      <c r="AS38" s="27"/>
      <c r="AT38" s="28"/>
      <c r="AU38" s="17"/>
      <c r="AV38" s="18"/>
      <c r="AX38" s="20">
        <v>11</v>
      </c>
      <c r="AY38" s="21">
        <v>110000</v>
      </c>
      <c r="AZ38" s="33"/>
      <c r="BA38" s="34"/>
      <c r="BB38" s="7" t="s">
        <v>46</v>
      </c>
      <c r="BC38" s="3">
        <f t="shared" si="0"/>
        <v>116</v>
      </c>
      <c r="BD38" s="40">
        <f t="shared" si="1"/>
        <v>1156000</v>
      </c>
    </row>
    <row r="39" spans="2:56">
      <c r="B39" s="7" t="s">
        <v>56</v>
      </c>
      <c r="C39" s="8">
        <v>104</v>
      </c>
      <c r="D39" s="15">
        <v>1040000</v>
      </c>
      <c r="E39" s="8"/>
      <c r="F39" s="15"/>
      <c r="G39" s="8"/>
      <c r="H39" s="29"/>
      <c r="I39" s="8"/>
      <c r="J39" s="15"/>
      <c r="K39" s="8">
        <v>6</v>
      </c>
      <c r="L39" s="15">
        <v>60000</v>
      </c>
      <c r="M39" s="8"/>
      <c r="N39" s="15"/>
      <c r="O39" s="8"/>
      <c r="P39" s="29"/>
      <c r="Q39" s="8">
        <v>3</v>
      </c>
      <c r="R39" s="15">
        <v>30000</v>
      </c>
      <c r="S39" s="8">
        <v>16</v>
      </c>
      <c r="T39" s="15">
        <v>160000</v>
      </c>
      <c r="U39" s="30"/>
      <c r="V39" s="15"/>
      <c r="W39" s="30">
        <v>12</v>
      </c>
      <c r="X39" s="15">
        <v>120000</v>
      </c>
      <c r="Y39" s="30"/>
      <c r="Z39" s="15"/>
      <c r="AA39" s="30">
        <v>1</v>
      </c>
      <c r="AB39" s="15">
        <v>10000</v>
      </c>
      <c r="AC39" s="30"/>
      <c r="AD39" s="15"/>
      <c r="AE39" s="30"/>
      <c r="AF39" s="15"/>
      <c r="AG39" s="30"/>
      <c r="AH39" s="15"/>
      <c r="AI39" s="30">
        <v>10</v>
      </c>
      <c r="AJ39" s="31">
        <v>100000</v>
      </c>
      <c r="AK39" s="27"/>
      <c r="AL39" s="28"/>
      <c r="AM39" s="27"/>
      <c r="AN39" s="28"/>
      <c r="AO39" s="27"/>
      <c r="AP39" s="28"/>
      <c r="AQ39" s="27"/>
      <c r="AR39" s="28"/>
      <c r="AS39" s="27"/>
      <c r="AT39" s="28"/>
      <c r="AU39" s="17"/>
      <c r="AV39" s="18"/>
      <c r="AX39" s="20">
        <v>29</v>
      </c>
      <c r="AY39" s="21">
        <v>286000</v>
      </c>
      <c r="AZ39" s="33"/>
      <c r="BA39" s="34"/>
      <c r="BB39" s="7" t="s">
        <v>56</v>
      </c>
      <c r="BC39" s="3">
        <f t="shared" si="0"/>
        <v>181</v>
      </c>
      <c r="BD39" s="40">
        <f t="shared" si="1"/>
        <v>1806000</v>
      </c>
    </row>
    <row r="40" spans="2:56">
      <c r="B40" s="7" t="s">
        <v>25</v>
      </c>
      <c r="C40" s="8"/>
      <c r="D40" s="15"/>
      <c r="E40" s="8"/>
      <c r="F40" s="15"/>
      <c r="G40" s="8"/>
      <c r="H40" s="29"/>
      <c r="I40" s="8"/>
      <c r="J40" s="15"/>
      <c r="K40" s="8">
        <v>10</v>
      </c>
      <c r="L40" s="15">
        <v>100000</v>
      </c>
      <c r="M40" s="8"/>
      <c r="N40" s="15"/>
      <c r="O40" s="8"/>
      <c r="P40" s="29"/>
      <c r="Q40" s="8"/>
      <c r="R40" s="15"/>
      <c r="S40" s="8"/>
      <c r="T40" s="15"/>
      <c r="U40" s="30"/>
      <c r="V40" s="15"/>
      <c r="W40" s="30"/>
      <c r="X40" s="15"/>
      <c r="Y40" s="30"/>
      <c r="Z40" s="15"/>
      <c r="AA40" s="30"/>
      <c r="AB40" s="15"/>
      <c r="AC40" s="30"/>
      <c r="AD40" s="15"/>
      <c r="AE40" s="30"/>
      <c r="AF40" s="15"/>
      <c r="AG40" s="30"/>
      <c r="AH40" s="15"/>
      <c r="AI40" s="30"/>
      <c r="AJ40" s="31"/>
      <c r="AK40" s="27">
        <v>1</v>
      </c>
      <c r="AL40" s="28">
        <v>10000</v>
      </c>
      <c r="AM40" s="27"/>
      <c r="AN40" s="28"/>
      <c r="AO40" s="27"/>
      <c r="AP40" s="28"/>
      <c r="AQ40" s="27">
        <v>1</v>
      </c>
      <c r="AR40" s="28">
        <v>10000</v>
      </c>
      <c r="AS40" s="27"/>
      <c r="AT40" s="28"/>
      <c r="AU40" s="17"/>
      <c r="AV40" s="18"/>
      <c r="AX40" s="20">
        <v>3</v>
      </c>
      <c r="AY40" s="21">
        <v>25000</v>
      </c>
      <c r="AZ40" s="33"/>
      <c r="BA40" s="34"/>
      <c r="BB40" s="7" t="s">
        <v>25</v>
      </c>
      <c r="BC40" s="3">
        <f t="shared" si="0"/>
        <v>15</v>
      </c>
      <c r="BD40" s="40">
        <f t="shared" si="1"/>
        <v>145000</v>
      </c>
    </row>
    <row r="41" spans="2:56">
      <c r="B41" s="7" t="s">
        <v>32</v>
      </c>
      <c r="C41" s="8"/>
      <c r="D41" s="15"/>
      <c r="E41" s="8"/>
      <c r="F41" s="15"/>
      <c r="G41" s="8"/>
      <c r="H41" s="29"/>
      <c r="I41" s="8"/>
      <c r="J41" s="15"/>
      <c r="K41" s="8">
        <v>18</v>
      </c>
      <c r="L41" s="15">
        <v>180000</v>
      </c>
      <c r="M41" s="8"/>
      <c r="N41" s="15"/>
      <c r="O41" s="8"/>
      <c r="P41" s="29"/>
      <c r="Q41" s="8"/>
      <c r="R41" s="15"/>
      <c r="S41" s="8"/>
      <c r="T41" s="15"/>
      <c r="U41" s="30"/>
      <c r="V41" s="15"/>
      <c r="W41" s="30">
        <v>10</v>
      </c>
      <c r="X41" s="15">
        <v>100000</v>
      </c>
      <c r="Y41" s="30"/>
      <c r="Z41" s="15"/>
      <c r="AA41" s="30"/>
      <c r="AB41" s="15"/>
      <c r="AC41" s="30"/>
      <c r="AD41" s="15"/>
      <c r="AE41" s="30"/>
      <c r="AF41" s="15"/>
      <c r="AG41" s="30"/>
      <c r="AH41" s="15"/>
      <c r="AI41" s="30"/>
      <c r="AJ41" s="31"/>
      <c r="AK41" s="27">
        <v>7</v>
      </c>
      <c r="AL41" s="28">
        <v>70000</v>
      </c>
      <c r="AM41" s="27">
        <v>16</v>
      </c>
      <c r="AN41" s="28">
        <v>160000</v>
      </c>
      <c r="AO41" s="27">
        <v>13</v>
      </c>
      <c r="AP41" s="28">
        <v>126000</v>
      </c>
      <c r="AQ41" s="27">
        <v>3</v>
      </c>
      <c r="AR41" s="28">
        <v>30000</v>
      </c>
      <c r="AS41" s="27"/>
      <c r="AT41" s="28"/>
      <c r="AU41" s="17"/>
      <c r="AV41" s="18"/>
      <c r="AX41" s="20">
        <v>4</v>
      </c>
      <c r="AY41" s="21">
        <v>30000</v>
      </c>
      <c r="AZ41" s="33"/>
      <c r="BA41" s="34"/>
      <c r="BB41" s="7" t="s">
        <v>32</v>
      </c>
      <c r="BC41" s="3">
        <f t="shared" si="0"/>
        <v>71</v>
      </c>
      <c r="BD41" s="40">
        <f t="shared" si="1"/>
        <v>696000</v>
      </c>
    </row>
    <row r="42" spans="2:56">
      <c r="B42" s="7" t="s">
        <v>83</v>
      </c>
      <c r="C42" s="8"/>
      <c r="D42" s="15"/>
      <c r="E42" s="8"/>
      <c r="F42" s="15"/>
      <c r="G42" s="8"/>
      <c r="H42" s="29"/>
      <c r="I42" s="8"/>
      <c r="J42" s="15"/>
      <c r="K42" s="8"/>
      <c r="L42" s="15"/>
      <c r="M42" s="8"/>
      <c r="N42" s="15"/>
      <c r="O42" s="8"/>
      <c r="P42" s="29"/>
      <c r="Q42" s="8"/>
      <c r="R42" s="15"/>
      <c r="S42" s="8"/>
      <c r="T42" s="15"/>
      <c r="U42" s="30"/>
      <c r="V42" s="15"/>
      <c r="W42" s="30"/>
      <c r="X42" s="15"/>
      <c r="Y42" s="30"/>
      <c r="Z42" s="15"/>
      <c r="AA42" s="30"/>
      <c r="AB42" s="15"/>
      <c r="AC42" s="30"/>
      <c r="AD42" s="15"/>
      <c r="AE42" s="30"/>
      <c r="AF42" s="15"/>
      <c r="AG42" s="30"/>
      <c r="AH42" s="15"/>
      <c r="AI42" s="30"/>
      <c r="AJ42" s="31"/>
      <c r="AK42" s="27"/>
      <c r="AL42" s="28"/>
      <c r="AM42" s="27"/>
      <c r="AN42" s="28"/>
      <c r="AO42" s="27">
        <v>2</v>
      </c>
      <c r="AP42" s="28">
        <v>20000</v>
      </c>
      <c r="AQ42" s="27"/>
      <c r="AR42" s="28"/>
      <c r="AS42" s="27"/>
      <c r="AT42" s="28"/>
      <c r="AU42" s="17"/>
      <c r="AV42" s="18"/>
      <c r="AX42" s="20"/>
      <c r="AY42" s="21"/>
      <c r="AZ42" s="33"/>
      <c r="BA42" s="34"/>
      <c r="BB42" s="7" t="s">
        <v>83</v>
      </c>
      <c r="BC42" s="3">
        <f t="shared" si="0"/>
        <v>2</v>
      </c>
      <c r="BD42" s="40">
        <f t="shared" si="1"/>
        <v>20000</v>
      </c>
    </row>
    <row r="43" spans="2:56">
      <c r="B43" s="7" t="s">
        <v>79</v>
      </c>
      <c r="C43" s="8"/>
      <c r="D43" s="15"/>
      <c r="E43" s="8"/>
      <c r="F43" s="15"/>
      <c r="G43" s="8"/>
      <c r="H43" s="29"/>
      <c r="I43" s="8"/>
      <c r="J43" s="15"/>
      <c r="K43" s="8">
        <v>20</v>
      </c>
      <c r="L43" s="15">
        <v>200000</v>
      </c>
      <c r="M43" s="8">
        <v>2</v>
      </c>
      <c r="N43" s="15">
        <v>20000</v>
      </c>
      <c r="O43" s="8"/>
      <c r="P43" s="29"/>
      <c r="Q43" s="8"/>
      <c r="R43" s="15"/>
      <c r="S43" s="8"/>
      <c r="T43" s="15"/>
      <c r="U43" s="30"/>
      <c r="V43" s="15"/>
      <c r="W43" s="30"/>
      <c r="X43" s="15"/>
      <c r="Y43" s="30"/>
      <c r="Z43" s="15"/>
      <c r="AA43" s="30"/>
      <c r="AB43" s="15"/>
      <c r="AC43" s="30"/>
      <c r="AD43" s="15"/>
      <c r="AE43" s="30"/>
      <c r="AF43" s="15"/>
      <c r="AG43" s="30"/>
      <c r="AH43" s="15"/>
      <c r="AI43" s="30"/>
      <c r="AJ43" s="31"/>
      <c r="AK43" s="27"/>
      <c r="AL43" s="28"/>
      <c r="AM43" s="27"/>
      <c r="AN43" s="28"/>
      <c r="AO43" s="27">
        <v>1</v>
      </c>
      <c r="AP43" s="28">
        <v>10000</v>
      </c>
      <c r="AQ43" s="27">
        <v>2</v>
      </c>
      <c r="AR43" s="28">
        <v>20000</v>
      </c>
      <c r="AS43" s="27"/>
      <c r="AT43" s="28"/>
      <c r="AU43" s="17"/>
      <c r="AV43" s="18"/>
      <c r="AX43" s="20"/>
      <c r="AY43" s="21"/>
      <c r="AZ43" s="33"/>
      <c r="BA43" s="34"/>
      <c r="BB43" s="7" t="s">
        <v>79</v>
      </c>
      <c r="BC43" s="3">
        <f t="shared" si="0"/>
        <v>25</v>
      </c>
      <c r="BD43" s="40">
        <f t="shared" si="1"/>
        <v>250000</v>
      </c>
    </row>
    <row r="44" spans="2:56">
      <c r="B44" s="7" t="s">
        <v>2</v>
      </c>
      <c r="C44" s="8">
        <v>20</v>
      </c>
      <c r="D44" s="15">
        <v>200000</v>
      </c>
      <c r="E44" s="8"/>
      <c r="F44" s="15"/>
      <c r="G44" s="8"/>
      <c r="H44" s="29"/>
      <c r="I44" s="8"/>
      <c r="J44" s="15"/>
      <c r="K44" s="8">
        <v>10</v>
      </c>
      <c r="L44" s="15">
        <v>100000</v>
      </c>
      <c r="M44" s="8">
        <v>5</v>
      </c>
      <c r="N44" s="15">
        <v>50000</v>
      </c>
      <c r="O44" s="8"/>
      <c r="P44" s="29"/>
      <c r="Q44" s="8">
        <v>1</v>
      </c>
      <c r="R44" s="15">
        <v>10000</v>
      </c>
      <c r="S44" s="8">
        <v>4</v>
      </c>
      <c r="T44" s="15">
        <v>40000</v>
      </c>
      <c r="U44" s="30"/>
      <c r="V44" s="15"/>
      <c r="W44" s="30">
        <v>125</v>
      </c>
      <c r="X44" s="15">
        <v>1250000</v>
      </c>
      <c r="Y44" s="30"/>
      <c r="Z44" s="15"/>
      <c r="AA44" s="30"/>
      <c r="AB44" s="15"/>
      <c r="AC44" s="30"/>
      <c r="AD44" s="15"/>
      <c r="AE44" s="30"/>
      <c r="AF44" s="15"/>
      <c r="AG44" s="30"/>
      <c r="AH44" s="15"/>
      <c r="AI44" s="30"/>
      <c r="AJ44" s="31"/>
      <c r="AK44" s="27">
        <v>10</v>
      </c>
      <c r="AL44" s="28">
        <v>100000</v>
      </c>
      <c r="AM44" s="27">
        <v>35</v>
      </c>
      <c r="AN44" s="28">
        <v>350000</v>
      </c>
      <c r="AO44" s="27">
        <v>74</v>
      </c>
      <c r="AP44" s="28">
        <v>704000</v>
      </c>
      <c r="AQ44" s="27">
        <v>21</v>
      </c>
      <c r="AR44" s="28">
        <v>210000</v>
      </c>
      <c r="AS44" s="27"/>
      <c r="AT44" s="28"/>
      <c r="AU44" s="17"/>
      <c r="AV44" s="18"/>
      <c r="AX44" s="20">
        <v>12</v>
      </c>
      <c r="AY44" s="21">
        <v>111000</v>
      </c>
      <c r="AZ44" s="33"/>
      <c r="BA44" s="34"/>
      <c r="BB44" s="7" t="s">
        <v>2</v>
      </c>
      <c r="BC44" s="3">
        <f t="shared" si="0"/>
        <v>317</v>
      </c>
      <c r="BD44" s="40">
        <f t="shared" si="1"/>
        <v>3125000</v>
      </c>
    </row>
    <row r="45" spans="2:56">
      <c r="B45" s="7" t="s">
        <v>37</v>
      </c>
      <c r="C45" s="8"/>
      <c r="D45" s="15"/>
      <c r="E45" s="8"/>
      <c r="F45" s="15"/>
      <c r="G45" s="8"/>
      <c r="H45" s="29"/>
      <c r="I45" s="8"/>
      <c r="J45" s="15"/>
      <c r="K45" s="8">
        <v>10</v>
      </c>
      <c r="L45" s="15">
        <v>100000</v>
      </c>
      <c r="M45" s="8"/>
      <c r="N45" s="15"/>
      <c r="O45" s="8"/>
      <c r="P45" s="29"/>
      <c r="Q45" s="8"/>
      <c r="R45" s="15"/>
      <c r="S45" s="8"/>
      <c r="T45" s="15"/>
      <c r="U45" s="30"/>
      <c r="V45" s="15"/>
      <c r="W45" s="30">
        <v>45</v>
      </c>
      <c r="X45" s="15">
        <v>450000</v>
      </c>
      <c r="Y45" s="30"/>
      <c r="Z45" s="15"/>
      <c r="AA45" s="30"/>
      <c r="AB45" s="15"/>
      <c r="AC45" s="30"/>
      <c r="AD45" s="15"/>
      <c r="AE45" s="30"/>
      <c r="AF45" s="15"/>
      <c r="AG45" s="30"/>
      <c r="AH45" s="15"/>
      <c r="AI45" s="30"/>
      <c r="AJ45" s="31"/>
      <c r="AK45" s="27">
        <v>5</v>
      </c>
      <c r="AL45" s="28">
        <v>50000</v>
      </c>
      <c r="AM45" s="27">
        <v>4</v>
      </c>
      <c r="AN45" s="28">
        <v>40000</v>
      </c>
      <c r="AO45" s="27">
        <v>15</v>
      </c>
      <c r="AP45" s="28">
        <v>146000</v>
      </c>
      <c r="AQ45" s="27">
        <v>4</v>
      </c>
      <c r="AR45" s="28">
        <v>40000</v>
      </c>
      <c r="AS45" s="27"/>
      <c r="AT45" s="28"/>
      <c r="AU45" s="17"/>
      <c r="AV45" s="18"/>
      <c r="AX45" s="20">
        <v>6</v>
      </c>
      <c r="AY45" s="21">
        <v>50000</v>
      </c>
      <c r="AZ45" s="33"/>
      <c r="BA45" s="34"/>
      <c r="BB45" s="7" t="s">
        <v>37</v>
      </c>
      <c r="BC45" s="3">
        <f t="shared" si="0"/>
        <v>89</v>
      </c>
      <c r="BD45" s="40">
        <f t="shared" si="1"/>
        <v>876000</v>
      </c>
    </row>
    <row r="46" spans="2:56">
      <c r="B46" s="7" t="s">
        <v>40</v>
      </c>
      <c r="C46" s="8"/>
      <c r="D46" s="15"/>
      <c r="E46" s="8"/>
      <c r="F46" s="15"/>
      <c r="G46" s="8"/>
      <c r="H46" s="29"/>
      <c r="I46" s="8"/>
      <c r="J46" s="15"/>
      <c r="K46" s="8"/>
      <c r="L46" s="15"/>
      <c r="M46" s="8"/>
      <c r="N46" s="15"/>
      <c r="O46" s="8"/>
      <c r="P46" s="29"/>
      <c r="Q46" s="8"/>
      <c r="R46" s="15"/>
      <c r="S46" s="8"/>
      <c r="T46" s="15"/>
      <c r="U46" s="30"/>
      <c r="V46" s="15"/>
      <c r="W46" s="30">
        <v>20</v>
      </c>
      <c r="X46" s="15">
        <v>200000</v>
      </c>
      <c r="Y46" s="30"/>
      <c r="Z46" s="15"/>
      <c r="AA46" s="30"/>
      <c r="AB46" s="15"/>
      <c r="AC46" s="30"/>
      <c r="AD46" s="15"/>
      <c r="AE46" s="30"/>
      <c r="AF46" s="15"/>
      <c r="AG46" s="30"/>
      <c r="AH46" s="15"/>
      <c r="AI46" s="30"/>
      <c r="AJ46" s="31"/>
      <c r="AK46" s="27">
        <v>1</v>
      </c>
      <c r="AL46" s="28">
        <v>10000</v>
      </c>
      <c r="AM46" s="27">
        <v>4</v>
      </c>
      <c r="AN46" s="28">
        <v>40000</v>
      </c>
      <c r="AO46" s="27">
        <v>1</v>
      </c>
      <c r="AP46" s="28">
        <v>10000</v>
      </c>
      <c r="AQ46" s="27"/>
      <c r="AR46" s="28"/>
      <c r="AS46" s="27"/>
      <c r="AT46" s="28"/>
      <c r="AU46" s="17"/>
      <c r="AV46" s="18"/>
      <c r="AX46" s="20">
        <v>4</v>
      </c>
      <c r="AY46" s="21">
        <v>39500</v>
      </c>
      <c r="AZ46" s="33"/>
      <c r="BA46" s="34"/>
      <c r="BB46" s="7" t="s">
        <v>40</v>
      </c>
      <c r="BC46" s="3">
        <f t="shared" si="0"/>
        <v>30</v>
      </c>
      <c r="BD46" s="40">
        <f t="shared" si="1"/>
        <v>299500</v>
      </c>
    </row>
    <row r="47" spans="2:56">
      <c r="B47" s="7" t="s">
        <v>21</v>
      </c>
      <c r="C47" s="8">
        <v>920</v>
      </c>
      <c r="D47" s="15">
        <v>5520000</v>
      </c>
      <c r="E47" s="8"/>
      <c r="F47" s="15"/>
      <c r="G47" s="8"/>
      <c r="H47" s="29"/>
      <c r="I47" s="8"/>
      <c r="J47" s="15"/>
      <c r="K47" s="8">
        <v>1000</v>
      </c>
      <c r="L47" s="15">
        <v>6000000</v>
      </c>
      <c r="M47" s="8">
        <v>151</v>
      </c>
      <c r="N47" s="15">
        <v>906000</v>
      </c>
      <c r="O47" s="8">
        <v>600</v>
      </c>
      <c r="P47" s="15">
        <v>3600000</v>
      </c>
      <c r="Q47" s="8">
        <v>1</v>
      </c>
      <c r="R47" s="15">
        <v>6000</v>
      </c>
      <c r="S47" s="8"/>
      <c r="T47" s="15"/>
      <c r="U47" s="30"/>
      <c r="V47" s="15"/>
      <c r="W47" s="30">
        <v>405</v>
      </c>
      <c r="X47" s="15">
        <v>2430000</v>
      </c>
      <c r="Y47" s="30"/>
      <c r="Z47" s="15"/>
      <c r="AA47" s="30">
        <v>7</v>
      </c>
      <c r="AB47" s="15">
        <v>42000</v>
      </c>
      <c r="AC47" s="30">
        <v>60</v>
      </c>
      <c r="AD47" s="15">
        <v>360000</v>
      </c>
      <c r="AE47" s="30"/>
      <c r="AF47" s="15"/>
      <c r="AG47" s="30"/>
      <c r="AH47" s="15"/>
      <c r="AI47" s="30">
        <v>6</v>
      </c>
      <c r="AJ47" s="31">
        <v>36000</v>
      </c>
      <c r="AK47" s="27">
        <v>22</v>
      </c>
      <c r="AL47" s="28">
        <v>132000</v>
      </c>
      <c r="AM47" s="27">
        <v>1</v>
      </c>
      <c r="AN47" s="28">
        <v>6000</v>
      </c>
      <c r="AO47" s="27">
        <v>3</v>
      </c>
      <c r="AP47" s="28">
        <v>18000</v>
      </c>
      <c r="AQ47" s="27">
        <v>1</v>
      </c>
      <c r="AR47" s="28">
        <v>6000</v>
      </c>
      <c r="AS47" s="27"/>
      <c r="AT47" s="28"/>
      <c r="AU47" s="17">
        <v>225</v>
      </c>
      <c r="AV47" s="18">
        <v>1350000</v>
      </c>
      <c r="AX47" s="20">
        <v>379</v>
      </c>
      <c r="AY47" s="21">
        <v>2274000</v>
      </c>
      <c r="AZ47" s="33"/>
      <c r="BA47" s="34"/>
      <c r="BB47" s="7" t="s">
        <v>21</v>
      </c>
      <c r="BC47" s="3">
        <f t="shared" si="0"/>
        <v>3781</v>
      </c>
      <c r="BD47" s="40">
        <f t="shared" si="1"/>
        <v>22686000</v>
      </c>
    </row>
    <row r="48" spans="2:56">
      <c r="B48" s="7" t="s">
        <v>3</v>
      </c>
      <c r="C48" s="8">
        <v>1610</v>
      </c>
      <c r="D48" s="15">
        <v>9660000</v>
      </c>
      <c r="E48" s="8"/>
      <c r="F48" s="15"/>
      <c r="G48" s="8"/>
      <c r="H48" s="29"/>
      <c r="I48" s="8">
        <v>100</v>
      </c>
      <c r="J48" s="15">
        <v>600000</v>
      </c>
      <c r="K48" s="8">
        <v>1820</v>
      </c>
      <c r="L48" s="15">
        <v>10920000</v>
      </c>
      <c r="M48" s="8">
        <v>662</v>
      </c>
      <c r="N48" s="15">
        <v>3972000</v>
      </c>
      <c r="O48" s="8">
        <v>650</v>
      </c>
      <c r="P48" s="15">
        <v>3900000</v>
      </c>
      <c r="Q48" s="8">
        <v>101</v>
      </c>
      <c r="R48" s="15">
        <v>606000</v>
      </c>
      <c r="S48" s="8">
        <v>1950</v>
      </c>
      <c r="T48" s="15">
        <v>11700000</v>
      </c>
      <c r="U48" s="30">
        <v>510</v>
      </c>
      <c r="V48" s="15">
        <v>3060000</v>
      </c>
      <c r="W48" s="30">
        <v>806</v>
      </c>
      <c r="X48" s="15">
        <v>4840000</v>
      </c>
      <c r="Y48" s="30"/>
      <c r="Z48" s="15"/>
      <c r="AA48" s="30">
        <v>184</v>
      </c>
      <c r="AB48" s="15">
        <v>1104000</v>
      </c>
      <c r="AC48" s="30">
        <v>80</v>
      </c>
      <c r="AD48" s="15">
        <v>480000</v>
      </c>
      <c r="AE48" s="30"/>
      <c r="AF48" s="15">
        <v>78000</v>
      </c>
      <c r="AG48" s="30"/>
      <c r="AH48" s="15">
        <v>90000</v>
      </c>
      <c r="AI48" s="30">
        <v>6</v>
      </c>
      <c r="AJ48" s="31">
        <v>36000</v>
      </c>
      <c r="AK48" s="27">
        <v>96</v>
      </c>
      <c r="AL48" s="28">
        <v>580000</v>
      </c>
      <c r="AM48" s="27"/>
      <c r="AN48" s="28">
        <v>132000</v>
      </c>
      <c r="AO48" s="27">
        <v>90</v>
      </c>
      <c r="AP48" s="28">
        <v>544000</v>
      </c>
      <c r="AQ48" s="27">
        <v>20</v>
      </c>
      <c r="AR48" s="28">
        <v>120000</v>
      </c>
      <c r="AS48" s="27"/>
      <c r="AT48" s="28"/>
      <c r="AU48" s="17">
        <v>400</v>
      </c>
      <c r="AV48" s="18">
        <v>2400000</v>
      </c>
      <c r="AX48" s="20">
        <v>1662</v>
      </c>
      <c r="AY48" s="21">
        <v>9973000</v>
      </c>
      <c r="AZ48" s="33"/>
      <c r="BA48" s="34"/>
      <c r="BB48" s="7" t="s">
        <v>3</v>
      </c>
      <c r="BC48" s="3">
        <f t="shared" si="0"/>
        <v>10747</v>
      </c>
      <c r="BD48" s="40">
        <f t="shared" si="1"/>
        <v>64795000</v>
      </c>
    </row>
    <row r="49" spans="2:56">
      <c r="B49" s="7" t="s">
        <v>4</v>
      </c>
      <c r="C49" s="8">
        <v>1220</v>
      </c>
      <c r="D49" s="15">
        <v>7320000</v>
      </c>
      <c r="E49" s="8"/>
      <c r="F49" s="15"/>
      <c r="G49" s="8"/>
      <c r="H49" s="29"/>
      <c r="I49" s="8">
        <v>100</v>
      </c>
      <c r="J49" s="15">
        <v>600000</v>
      </c>
      <c r="K49" s="8">
        <v>1052</v>
      </c>
      <c r="L49" s="15">
        <v>6312000</v>
      </c>
      <c r="M49" s="8">
        <v>600</v>
      </c>
      <c r="N49" s="15">
        <v>3600000</v>
      </c>
      <c r="O49" s="8">
        <v>720</v>
      </c>
      <c r="P49" s="15">
        <v>4320000</v>
      </c>
      <c r="Q49" s="8">
        <v>102</v>
      </c>
      <c r="R49" s="15">
        <v>612000</v>
      </c>
      <c r="S49" s="8">
        <v>970</v>
      </c>
      <c r="T49" s="15">
        <v>5820000</v>
      </c>
      <c r="U49" s="30">
        <v>200</v>
      </c>
      <c r="V49" s="15">
        <v>1200000</v>
      </c>
      <c r="W49" s="30">
        <v>744</v>
      </c>
      <c r="X49" s="15">
        <v>4464000</v>
      </c>
      <c r="Y49" s="30"/>
      <c r="Z49" s="15"/>
      <c r="AA49" s="30">
        <v>985</v>
      </c>
      <c r="AB49" s="15">
        <v>5910000</v>
      </c>
      <c r="AC49" s="30">
        <v>80</v>
      </c>
      <c r="AD49" s="15">
        <v>480000</v>
      </c>
      <c r="AE49" s="30"/>
      <c r="AF49" s="15"/>
      <c r="AG49" s="30"/>
      <c r="AH49" s="15"/>
      <c r="AI49" s="30">
        <v>6</v>
      </c>
      <c r="AJ49" s="31">
        <v>36000</v>
      </c>
      <c r="AK49" s="27">
        <v>25</v>
      </c>
      <c r="AL49" s="28">
        <v>154000</v>
      </c>
      <c r="AM49" s="27"/>
      <c r="AN49" s="28"/>
      <c r="AO49" s="27">
        <v>7</v>
      </c>
      <c r="AP49" s="28">
        <v>46000</v>
      </c>
      <c r="AQ49" s="27">
        <v>2</v>
      </c>
      <c r="AR49" s="28">
        <v>12000</v>
      </c>
      <c r="AS49" s="27"/>
      <c r="AT49" s="28"/>
      <c r="AU49" s="17">
        <v>80</v>
      </c>
      <c r="AV49" s="18">
        <v>480000</v>
      </c>
      <c r="AX49" s="20">
        <v>445</v>
      </c>
      <c r="AY49" s="21">
        <v>2668000</v>
      </c>
      <c r="AZ49" s="33"/>
      <c r="BA49" s="34"/>
      <c r="BB49" s="7" t="s">
        <v>4</v>
      </c>
      <c r="BC49" s="3">
        <f t="shared" si="0"/>
        <v>7338</v>
      </c>
      <c r="BD49" s="40">
        <f t="shared" si="1"/>
        <v>44034000</v>
      </c>
    </row>
    <row r="50" spans="2:56">
      <c r="B50" s="7" t="s">
        <v>15</v>
      </c>
      <c r="C50" s="8"/>
      <c r="D50" s="15"/>
      <c r="E50" s="8"/>
      <c r="F50" s="15"/>
      <c r="G50" s="8"/>
      <c r="H50" s="29"/>
      <c r="I50" s="8"/>
      <c r="J50" s="15"/>
      <c r="K50" s="8"/>
      <c r="L50" s="15"/>
      <c r="M50" s="8"/>
      <c r="N50" s="15"/>
      <c r="O50" s="8"/>
      <c r="P50" s="15"/>
      <c r="Q50" s="8"/>
      <c r="R50" s="15"/>
      <c r="S50" s="8"/>
      <c r="T50" s="15"/>
      <c r="U50" s="30"/>
      <c r="V50" s="15"/>
      <c r="W50" s="30"/>
      <c r="X50" s="15"/>
      <c r="Y50" s="30"/>
      <c r="Z50" s="15"/>
      <c r="AA50" s="30"/>
      <c r="AB50" s="15"/>
      <c r="AC50" s="30"/>
      <c r="AD50" s="15"/>
      <c r="AE50" s="30"/>
      <c r="AF50" s="15"/>
      <c r="AG50" s="30"/>
      <c r="AH50" s="15"/>
      <c r="AI50" s="30"/>
      <c r="AJ50" s="31"/>
      <c r="AK50" s="27"/>
      <c r="AL50" s="28"/>
      <c r="AM50" s="27"/>
      <c r="AN50" s="28"/>
      <c r="AO50" s="27"/>
      <c r="AP50" s="28"/>
      <c r="AQ50" s="27"/>
      <c r="AR50" s="28"/>
      <c r="AS50" s="27"/>
      <c r="AT50" s="28"/>
      <c r="AU50" s="17"/>
      <c r="AV50" s="18"/>
      <c r="AX50" s="20">
        <v>5</v>
      </c>
      <c r="AY50" s="21">
        <v>50000</v>
      </c>
      <c r="AZ50" s="33"/>
      <c r="BA50" s="34"/>
      <c r="BB50" s="7" t="s">
        <v>15</v>
      </c>
      <c r="BC50" s="3">
        <f t="shared" si="0"/>
        <v>5</v>
      </c>
      <c r="BD50" s="40">
        <f t="shared" si="1"/>
        <v>50000</v>
      </c>
    </row>
    <row r="51" spans="2:56">
      <c r="B51" s="7" t="s">
        <v>14</v>
      </c>
      <c r="C51" s="8"/>
      <c r="D51" s="15"/>
      <c r="E51" s="8"/>
      <c r="F51" s="15"/>
      <c r="G51" s="8"/>
      <c r="H51" s="29"/>
      <c r="I51" s="8"/>
      <c r="J51" s="15"/>
      <c r="K51" s="8"/>
      <c r="L51" s="15"/>
      <c r="M51" s="8"/>
      <c r="N51" s="15"/>
      <c r="O51" s="8"/>
      <c r="P51" s="15"/>
      <c r="Q51" s="8"/>
      <c r="R51" s="15"/>
      <c r="S51" s="8"/>
      <c r="T51" s="15"/>
      <c r="U51" s="30"/>
      <c r="V51" s="15"/>
      <c r="W51" s="30"/>
      <c r="X51" s="15"/>
      <c r="Y51" s="30"/>
      <c r="Z51" s="15"/>
      <c r="AA51" s="30"/>
      <c r="AB51" s="15"/>
      <c r="AC51" s="30"/>
      <c r="AD51" s="15"/>
      <c r="AE51" s="30"/>
      <c r="AF51" s="15"/>
      <c r="AG51" s="30"/>
      <c r="AH51" s="15"/>
      <c r="AI51" s="30"/>
      <c r="AJ51" s="31"/>
      <c r="AK51" s="27"/>
      <c r="AL51" s="28"/>
      <c r="AM51" s="27">
        <v>1</v>
      </c>
      <c r="AN51" s="28">
        <v>12000</v>
      </c>
      <c r="AO51" s="27"/>
      <c r="AP51" s="28"/>
      <c r="AQ51" s="27"/>
      <c r="AR51" s="28"/>
      <c r="AS51" s="27"/>
      <c r="AT51" s="28"/>
      <c r="AU51" s="17"/>
      <c r="AV51" s="18"/>
      <c r="AX51" s="20">
        <v>56</v>
      </c>
      <c r="AY51" s="21">
        <v>1120000</v>
      </c>
      <c r="AZ51" s="33"/>
      <c r="BA51" s="34"/>
      <c r="BB51" s="7" t="s">
        <v>14</v>
      </c>
      <c r="BC51" s="3">
        <f t="shared" si="0"/>
        <v>57</v>
      </c>
      <c r="BD51" s="40">
        <f t="shared" si="1"/>
        <v>1132000</v>
      </c>
    </row>
    <row r="52" spans="2:56">
      <c r="B52" s="7" t="s">
        <v>5</v>
      </c>
      <c r="C52" s="8">
        <v>1833</v>
      </c>
      <c r="D52" s="15">
        <v>10998000</v>
      </c>
      <c r="E52" s="8">
        <v>6</v>
      </c>
      <c r="F52" s="15">
        <v>36000</v>
      </c>
      <c r="G52" s="8"/>
      <c r="H52" s="29"/>
      <c r="I52" s="8">
        <v>100</v>
      </c>
      <c r="J52" s="15">
        <v>600000</v>
      </c>
      <c r="K52" s="8">
        <v>1400</v>
      </c>
      <c r="L52" s="15">
        <v>8400000</v>
      </c>
      <c r="M52" s="8">
        <v>660</v>
      </c>
      <c r="N52" s="15">
        <v>3960000</v>
      </c>
      <c r="O52" s="8">
        <v>500</v>
      </c>
      <c r="P52" s="15">
        <v>3000000</v>
      </c>
      <c r="Q52" s="8">
        <v>60</v>
      </c>
      <c r="R52" s="15">
        <v>360000</v>
      </c>
      <c r="S52" s="8">
        <v>1570</v>
      </c>
      <c r="T52" s="15">
        <v>9420000</v>
      </c>
      <c r="U52" s="30">
        <v>200</v>
      </c>
      <c r="V52" s="15">
        <v>1200000</v>
      </c>
      <c r="W52" s="30">
        <v>625</v>
      </c>
      <c r="X52" s="15">
        <v>3750000</v>
      </c>
      <c r="Y52" s="30"/>
      <c r="Z52" s="15"/>
      <c r="AA52" s="30">
        <v>133</v>
      </c>
      <c r="AB52" s="15">
        <v>798000</v>
      </c>
      <c r="AC52" s="30">
        <v>80</v>
      </c>
      <c r="AD52" s="15">
        <v>480000</v>
      </c>
      <c r="AE52" s="30"/>
      <c r="AF52" s="15"/>
      <c r="AG52" s="30"/>
      <c r="AH52" s="15"/>
      <c r="AI52" s="30">
        <v>6</v>
      </c>
      <c r="AJ52" s="31">
        <v>36000</v>
      </c>
      <c r="AK52" s="27">
        <v>68</v>
      </c>
      <c r="AL52" s="28">
        <v>412000</v>
      </c>
      <c r="AM52" s="27"/>
      <c r="AN52" s="28">
        <v>82000</v>
      </c>
      <c r="AO52" s="27">
        <v>30</v>
      </c>
      <c r="AP52" s="28">
        <v>184000</v>
      </c>
      <c r="AQ52" s="27">
        <v>8</v>
      </c>
      <c r="AR52" s="28">
        <v>48000</v>
      </c>
      <c r="AS52" s="27">
        <v>1</v>
      </c>
      <c r="AT52" s="28">
        <v>6000</v>
      </c>
      <c r="AU52" s="17">
        <v>550</v>
      </c>
      <c r="AV52" s="18">
        <v>3300000</v>
      </c>
      <c r="AX52" s="20">
        <v>1017</v>
      </c>
      <c r="AY52" s="21">
        <v>6103000</v>
      </c>
      <c r="AZ52" s="33"/>
      <c r="BA52" s="34"/>
      <c r="BB52" s="7" t="s">
        <v>5</v>
      </c>
      <c r="BC52" s="3">
        <f t="shared" si="0"/>
        <v>8847</v>
      </c>
      <c r="BD52" s="40">
        <f t="shared" si="1"/>
        <v>53173000</v>
      </c>
    </row>
    <row r="53" spans="2:56">
      <c r="B53" s="7" t="s">
        <v>55</v>
      </c>
      <c r="C53" s="8">
        <v>10</v>
      </c>
      <c r="D53" s="15">
        <v>100000</v>
      </c>
      <c r="E53" s="8"/>
      <c r="F53" s="15"/>
      <c r="G53" s="8"/>
      <c r="H53" s="29"/>
      <c r="I53" s="8"/>
      <c r="J53" s="15"/>
      <c r="K53" s="8"/>
      <c r="L53" s="15"/>
      <c r="M53" s="8"/>
      <c r="N53" s="15"/>
      <c r="O53" s="8"/>
      <c r="P53" s="29"/>
      <c r="Q53" s="8"/>
      <c r="R53" s="15"/>
      <c r="S53" s="8"/>
      <c r="T53" s="15"/>
      <c r="U53" s="30"/>
      <c r="V53" s="15"/>
      <c r="W53" s="30"/>
      <c r="X53" s="15"/>
      <c r="Y53" s="30"/>
      <c r="Z53" s="15"/>
      <c r="AA53" s="30"/>
      <c r="AB53" s="15"/>
      <c r="AC53" s="30"/>
      <c r="AD53" s="15"/>
      <c r="AE53" s="30"/>
      <c r="AF53" s="15"/>
      <c r="AG53" s="30"/>
      <c r="AH53" s="15"/>
      <c r="AI53" s="30"/>
      <c r="AJ53" s="31"/>
      <c r="AK53" s="27"/>
      <c r="AL53" s="28"/>
      <c r="AM53" s="27"/>
      <c r="AN53" s="28"/>
      <c r="AO53" s="27"/>
      <c r="AP53" s="28"/>
      <c r="AQ53" s="27"/>
      <c r="AR53" s="28"/>
      <c r="AS53" s="27"/>
      <c r="AT53" s="28"/>
      <c r="AU53" s="17"/>
      <c r="AV53" s="18"/>
      <c r="AX53" s="20">
        <v>1</v>
      </c>
      <c r="AY53" s="21">
        <v>10000</v>
      </c>
      <c r="AZ53" s="33"/>
      <c r="BA53" s="34"/>
      <c r="BB53" s="7" t="s">
        <v>55</v>
      </c>
      <c r="BC53" s="3">
        <f t="shared" si="0"/>
        <v>11</v>
      </c>
      <c r="BD53" s="40">
        <f t="shared" si="1"/>
        <v>110000</v>
      </c>
    </row>
    <row r="54" spans="2:56">
      <c r="B54" s="7" t="s">
        <v>42</v>
      </c>
      <c r="C54" s="8"/>
      <c r="D54" s="15"/>
      <c r="E54" s="8"/>
      <c r="F54" s="15"/>
      <c r="G54" s="8"/>
      <c r="H54" s="29"/>
      <c r="I54" s="8"/>
      <c r="J54" s="15"/>
      <c r="K54" s="8">
        <v>40</v>
      </c>
      <c r="L54" s="15">
        <v>400000</v>
      </c>
      <c r="M54" s="8">
        <v>2</v>
      </c>
      <c r="N54" s="15">
        <v>20000</v>
      </c>
      <c r="O54" s="8"/>
      <c r="P54" s="29"/>
      <c r="Q54" s="8"/>
      <c r="R54" s="15"/>
      <c r="S54" s="8">
        <v>1</v>
      </c>
      <c r="T54" s="15">
        <v>10000</v>
      </c>
      <c r="U54" s="30"/>
      <c r="V54" s="15"/>
      <c r="W54" s="30">
        <v>110</v>
      </c>
      <c r="X54" s="15">
        <v>1100000</v>
      </c>
      <c r="Y54" s="30"/>
      <c r="Z54" s="15"/>
      <c r="AA54" s="30"/>
      <c r="AB54" s="15"/>
      <c r="AC54" s="30"/>
      <c r="AD54" s="15"/>
      <c r="AE54" s="30"/>
      <c r="AF54" s="15"/>
      <c r="AG54" s="30"/>
      <c r="AH54" s="15"/>
      <c r="AI54" s="30"/>
      <c r="AJ54" s="31"/>
      <c r="AK54" s="27">
        <v>5</v>
      </c>
      <c r="AL54" s="28">
        <v>50000</v>
      </c>
      <c r="AM54" s="27">
        <v>17</v>
      </c>
      <c r="AN54" s="28">
        <v>170000</v>
      </c>
      <c r="AO54" s="27">
        <v>36</v>
      </c>
      <c r="AP54" s="28">
        <v>360000</v>
      </c>
      <c r="AQ54" s="27">
        <v>11</v>
      </c>
      <c r="AR54" s="28">
        <v>110000</v>
      </c>
      <c r="AS54" s="27"/>
      <c r="AT54" s="28"/>
      <c r="AU54" s="17"/>
      <c r="AV54" s="18"/>
      <c r="AX54" s="20">
        <v>4</v>
      </c>
      <c r="AY54" s="21">
        <v>40000</v>
      </c>
      <c r="AZ54" s="33"/>
      <c r="BA54" s="34"/>
      <c r="BB54" s="7" t="s">
        <v>42</v>
      </c>
      <c r="BC54" s="3">
        <f t="shared" si="0"/>
        <v>226</v>
      </c>
      <c r="BD54" s="40">
        <f t="shared" si="1"/>
        <v>2260000</v>
      </c>
    </row>
    <row r="55" spans="2:56">
      <c r="B55" s="7" t="s">
        <v>27</v>
      </c>
      <c r="C55" s="8">
        <v>30</v>
      </c>
      <c r="D55" s="15">
        <v>300000</v>
      </c>
      <c r="E55" s="8"/>
      <c r="F55" s="29"/>
      <c r="G55" s="8"/>
      <c r="H55" s="29"/>
      <c r="I55" s="8"/>
      <c r="J55" s="15"/>
      <c r="K55" s="8">
        <v>40</v>
      </c>
      <c r="L55" s="15">
        <v>400000</v>
      </c>
      <c r="M55" s="8">
        <v>5</v>
      </c>
      <c r="N55" s="15">
        <v>50000</v>
      </c>
      <c r="O55" s="8"/>
      <c r="P55" s="29"/>
      <c r="Q55" s="8">
        <v>1</v>
      </c>
      <c r="R55" s="15">
        <v>10000</v>
      </c>
      <c r="S55" s="8">
        <v>1</v>
      </c>
      <c r="T55" s="15">
        <v>10000</v>
      </c>
      <c r="U55" s="30"/>
      <c r="V55" s="15"/>
      <c r="W55" s="30">
        <v>115</v>
      </c>
      <c r="X55" s="15">
        <v>1150000</v>
      </c>
      <c r="Y55" s="30"/>
      <c r="Z55" s="15"/>
      <c r="AA55" s="30"/>
      <c r="AB55" s="15"/>
      <c r="AC55" s="30"/>
      <c r="AD55" s="15"/>
      <c r="AE55" s="30"/>
      <c r="AF55" s="15"/>
      <c r="AG55" s="30"/>
      <c r="AH55" s="15"/>
      <c r="AI55" s="30"/>
      <c r="AJ55" s="31"/>
      <c r="AK55" s="27">
        <v>23</v>
      </c>
      <c r="AL55" s="28">
        <v>230000</v>
      </c>
      <c r="AM55" s="27">
        <v>52</v>
      </c>
      <c r="AN55" s="28">
        <v>516000</v>
      </c>
      <c r="AO55" s="27">
        <v>54</v>
      </c>
      <c r="AP55" s="28">
        <v>536000</v>
      </c>
      <c r="AQ55" s="27">
        <v>25</v>
      </c>
      <c r="AR55" s="28">
        <v>250000</v>
      </c>
      <c r="AS55" s="27"/>
      <c r="AT55" s="28"/>
      <c r="AU55" s="17"/>
      <c r="AV55" s="18"/>
      <c r="AX55" s="20">
        <v>16</v>
      </c>
      <c r="AY55" s="21">
        <v>169500</v>
      </c>
      <c r="AZ55" s="33"/>
      <c r="BA55" s="34"/>
      <c r="BB55" s="7" t="s">
        <v>27</v>
      </c>
      <c r="BC55" s="3">
        <f t="shared" si="0"/>
        <v>362</v>
      </c>
      <c r="BD55" s="40">
        <f t="shared" si="1"/>
        <v>3621500</v>
      </c>
    </row>
    <row r="56" spans="2:56">
      <c r="B56" s="7" t="s">
        <v>28</v>
      </c>
      <c r="C56" s="8">
        <v>20</v>
      </c>
      <c r="D56" s="15">
        <v>200000</v>
      </c>
      <c r="E56" s="8"/>
      <c r="F56" s="29"/>
      <c r="G56" s="8"/>
      <c r="H56" s="29"/>
      <c r="I56" s="8"/>
      <c r="J56" s="15"/>
      <c r="K56" s="8">
        <v>15</v>
      </c>
      <c r="L56" s="15">
        <v>150000</v>
      </c>
      <c r="M56" s="8">
        <v>1</v>
      </c>
      <c r="N56" s="15">
        <v>10000</v>
      </c>
      <c r="O56" s="8"/>
      <c r="P56" s="29"/>
      <c r="Q56" s="8"/>
      <c r="R56" s="15"/>
      <c r="S56" s="8">
        <v>1</v>
      </c>
      <c r="T56" s="15">
        <v>10000</v>
      </c>
      <c r="U56" s="30"/>
      <c r="V56" s="15"/>
      <c r="W56" s="30">
        <v>90</v>
      </c>
      <c r="X56" s="15">
        <v>900000</v>
      </c>
      <c r="Y56" s="30"/>
      <c r="Z56" s="15"/>
      <c r="AA56" s="30"/>
      <c r="AB56" s="15"/>
      <c r="AC56" s="30"/>
      <c r="AD56" s="15"/>
      <c r="AE56" s="30"/>
      <c r="AF56" s="15"/>
      <c r="AG56" s="30"/>
      <c r="AH56" s="15"/>
      <c r="AI56" s="30"/>
      <c r="AJ56" s="31"/>
      <c r="AK56" s="27">
        <v>5</v>
      </c>
      <c r="AL56" s="28">
        <v>50000</v>
      </c>
      <c r="AM56" s="27">
        <v>27</v>
      </c>
      <c r="AN56" s="28">
        <v>270000</v>
      </c>
      <c r="AO56" s="27">
        <v>41</v>
      </c>
      <c r="AP56" s="28">
        <v>406000</v>
      </c>
      <c r="AQ56" s="27">
        <v>12</v>
      </c>
      <c r="AR56" s="28">
        <v>120000</v>
      </c>
      <c r="AS56" s="27"/>
      <c r="AT56" s="28"/>
      <c r="AU56" s="17"/>
      <c r="AV56" s="18"/>
      <c r="AX56" s="20">
        <v>19</v>
      </c>
      <c r="AY56" s="21">
        <v>175000</v>
      </c>
      <c r="AZ56" s="33"/>
      <c r="BA56" s="34"/>
      <c r="BB56" s="7" t="s">
        <v>28</v>
      </c>
      <c r="BC56" s="3">
        <f t="shared" si="0"/>
        <v>231</v>
      </c>
      <c r="BD56" s="40">
        <f t="shared" si="1"/>
        <v>2291000</v>
      </c>
    </row>
    <row r="57" spans="2:56">
      <c r="B57" s="7" t="s">
        <v>31</v>
      </c>
      <c r="C57" s="8">
        <v>7</v>
      </c>
      <c r="D57" s="15">
        <v>70000</v>
      </c>
      <c r="E57" s="8"/>
      <c r="F57" s="29"/>
      <c r="G57" s="8"/>
      <c r="H57" s="29"/>
      <c r="I57" s="8"/>
      <c r="J57" s="15"/>
      <c r="K57" s="8">
        <v>15</v>
      </c>
      <c r="L57" s="15">
        <v>150000</v>
      </c>
      <c r="M57" s="8"/>
      <c r="N57" s="15"/>
      <c r="O57" s="8"/>
      <c r="P57" s="29"/>
      <c r="Q57" s="8"/>
      <c r="R57" s="15"/>
      <c r="S57" s="8"/>
      <c r="T57" s="15"/>
      <c r="U57" s="30"/>
      <c r="V57" s="15"/>
      <c r="W57" s="30">
        <v>75</v>
      </c>
      <c r="X57" s="15">
        <v>750000</v>
      </c>
      <c r="Y57" s="30"/>
      <c r="Z57" s="15"/>
      <c r="AA57" s="30"/>
      <c r="AB57" s="15"/>
      <c r="AC57" s="30"/>
      <c r="AD57" s="15"/>
      <c r="AE57" s="30"/>
      <c r="AF57" s="15"/>
      <c r="AG57" s="30"/>
      <c r="AH57" s="15"/>
      <c r="AI57" s="30"/>
      <c r="AJ57" s="31"/>
      <c r="AK57" s="27">
        <v>1</v>
      </c>
      <c r="AL57" s="28">
        <v>10000</v>
      </c>
      <c r="AM57" s="27">
        <v>9</v>
      </c>
      <c r="AN57" s="28">
        <v>90000</v>
      </c>
      <c r="AO57" s="27">
        <v>16</v>
      </c>
      <c r="AP57" s="28">
        <v>156000</v>
      </c>
      <c r="AQ57" s="27"/>
      <c r="AR57" s="28"/>
      <c r="AS57" s="27"/>
      <c r="AT57" s="28"/>
      <c r="AU57" s="17"/>
      <c r="AV57" s="18"/>
      <c r="AX57" s="20">
        <v>23</v>
      </c>
      <c r="AY57" s="21">
        <v>230000</v>
      </c>
      <c r="AZ57" s="33"/>
      <c r="BA57" s="34"/>
      <c r="BB57" s="7" t="s">
        <v>31</v>
      </c>
      <c r="BC57" s="3">
        <f t="shared" si="0"/>
        <v>146</v>
      </c>
      <c r="BD57" s="40">
        <f t="shared" si="1"/>
        <v>1456000</v>
      </c>
    </row>
    <row r="58" spans="2:56">
      <c r="B58" s="7" t="s">
        <v>26</v>
      </c>
      <c r="C58" s="8">
        <v>30</v>
      </c>
      <c r="D58" s="15">
        <v>300000</v>
      </c>
      <c r="E58" s="8"/>
      <c r="F58" s="29"/>
      <c r="G58" s="8"/>
      <c r="H58" s="29"/>
      <c r="I58" s="8"/>
      <c r="J58" s="15"/>
      <c r="K58" s="8">
        <v>65</v>
      </c>
      <c r="L58" s="15">
        <v>650000</v>
      </c>
      <c r="M58" s="8">
        <v>4</v>
      </c>
      <c r="N58" s="15">
        <v>40000</v>
      </c>
      <c r="O58" s="8">
        <v>25</v>
      </c>
      <c r="P58" s="15">
        <v>250000</v>
      </c>
      <c r="Q58" s="8"/>
      <c r="R58" s="15"/>
      <c r="S58" s="8"/>
      <c r="T58" s="15"/>
      <c r="U58" s="30"/>
      <c r="V58" s="15"/>
      <c r="W58" s="30">
        <v>192</v>
      </c>
      <c r="X58" s="15">
        <v>1920000</v>
      </c>
      <c r="Y58" s="30"/>
      <c r="Z58" s="15"/>
      <c r="AA58" s="30">
        <v>1</v>
      </c>
      <c r="AB58" s="15">
        <v>100000</v>
      </c>
      <c r="AC58" s="30"/>
      <c r="AD58" s="15"/>
      <c r="AE58" s="30"/>
      <c r="AF58" s="15"/>
      <c r="AG58" s="30"/>
      <c r="AH58" s="15"/>
      <c r="AI58" s="30"/>
      <c r="AJ58" s="31"/>
      <c r="AK58" s="27">
        <v>16</v>
      </c>
      <c r="AL58" s="28">
        <v>160000</v>
      </c>
      <c r="AM58" s="27">
        <v>48</v>
      </c>
      <c r="AN58" s="28">
        <v>476000</v>
      </c>
      <c r="AO58" s="27">
        <v>69</v>
      </c>
      <c r="AP58" s="28">
        <v>686000</v>
      </c>
      <c r="AQ58" s="27">
        <v>36</v>
      </c>
      <c r="AR58" s="28">
        <v>360000</v>
      </c>
      <c r="AS58" s="27"/>
      <c r="AT58" s="28"/>
      <c r="AU58" s="17">
        <v>7</v>
      </c>
      <c r="AV58" s="18">
        <v>320000</v>
      </c>
      <c r="AW58" s="5" t="s">
        <v>116</v>
      </c>
      <c r="AX58" s="20">
        <v>64</v>
      </c>
      <c r="AY58" s="21">
        <v>640000</v>
      </c>
      <c r="AZ58" s="33"/>
      <c r="BA58" s="34"/>
      <c r="BB58" s="7" t="s">
        <v>26</v>
      </c>
      <c r="BC58" s="3">
        <f t="shared" si="0"/>
        <v>557</v>
      </c>
      <c r="BD58" s="40">
        <f t="shared" si="1"/>
        <v>5902000</v>
      </c>
    </row>
    <row r="59" spans="2:56">
      <c r="B59" s="7" t="s">
        <v>48</v>
      </c>
      <c r="C59" s="8"/>
      <c r="D59" s="15"/>
      <c r="E59" s="8"/>
      <c r="F59" s="29"/>
      <c r="G59" s="8"/>
      <c r="H59" s="29"/>
      <c r="I59" s="8"/>
      <c r="J59" s="15"/>
      <c r="K59" s="8"/>
      <c r="L59" s="15"/>
      <c r="M59" s="8"/>
      <c r="N59" s="15"/>
      <c r="O59" s="8"/>
      <c r="P59" s="15"/>
      <c r="Q59" s="8"/>
      <c r="R59" s="15"/>
      <c r="S59" s="8"/>
      <c r="T59" s="15"/>
      <c r="U59" s="30"/>
      <c r="V59" s="15"/>
      <c r="W59" s="30"/>
      <c r="X59" s="15"/>
      <c r="Y59" s="30"/>
      <c r="Z59" s="15"/>
      <c r="AA59" s="30"/>
      <c r="AB59" s="15"/>
      <c r="AC59" s="30"/>
      <c r="AD59" s="15"/>
      <c r="AE59" s="30"/>
      <c r="AF59" s="15"/>
      <c r="AG59" s="30"/>
      <c r="AH59" s="15"/>
      <c r="AI59" s="30"/>
      <c r="AJ59" s="31"/>
      <c r="AK59" s="27">
        <v>1</v>
      </c>
      <c r="AL59" s="28">
        <v>10000</v>
      </c>
      <c r="AM59" s="27">
        <v>2</v>
      </c>
      <c r="AN59" s="28">
        <v>20000</v>
      </c>
      <c r="AO59" s="27">
        <v>2</v>
      </c>
      <c r="AP59" s="28">
        <v>20000</v>
      </c>
      <c r="AQ59" s="27"/>
      <c r="AR59" s="28"/>
      <c r="AS59" s="27"/>
      <c r="AT59" s="28"/>
      <c r="AU59" s="17"/>
      <c r="AV59" s="18"/>
      <c r="AX59" s="20">
        <v>4</v>
      </c>
      <c r="AY59" s="21">
        <v>40000</v>
      </c>
      <c r="AZ59" s="33"/>
      <c r="BA59" s="34"/>
      <c r="BB59" s="7" t="s">
        <v>48</v>
      </c>
      <c r="BC59" s="3">
        <f t="shared" si="0"/>
        <v>9</v>
      </c>
      <c r="BD59" s="40">
        <f t="shared" si="1"/>
        <v>90000</v>
      </c>
    </row>
    <row r="60" spans="2:56">
      <c r="B60" s="7" t="s">
        <v>49</v>
      </c>
      <c r="C60" s="8"/>
      <c r="D60" s="15"/>
      <c r="E60" s="8"/>
      <c r="F60" s="29"/>
      <c r="G60" s="8"/>
      <c r="H60" s="29"/>
      <c r="I60" s="8"/>
      <c r="J60" s="15"/>
      <c r="K60" s="8">
        <v>15</v>
      </c>
      <c r="L60" s="15">
        <v>150000</v>
      </c>
      <c r="M60" s="8"/>
      <c r="N60" s="15"/>
      <c r="O60" s="8">
        <v>16</v>
      </c>
      <c r="P60" s="15">
        <v>160000</v>
      </c>
      <c r="Q60" s="8"/>
      <c r="R60" s="15"/>
      <c r="S60" s="8"/>
      <c r="T60" s="15"/>
      <c r="U60" s="30"/>
      <c r="V60" s="15"/>
      <c r="W60" s="30">
        <v>10</v>
      </c>
      <c r="X60" s="15">
        <v>100000</v>
      </c>
      <c r="Y60" s="30"/>
      <c r="Z60" s="15"/>
      <c r="AA60" s="30">
        <v>1</v>
      </c>
      <c r="AB60" s="15">
        <v>100000</v>
      </c>
      <c r="AC60" s="30"/>
      <c r="AD60" s="15"/>
      <c r="AE60" s="30"/>
      <c r="AF60" s="15"/>
      <c r="AG60" s="30"/>
      <c r="AH60" s="15"/>
      <c r="AI60" s="30"/>
      <c r="AJ60" s="31"/>
      <c r="AK60" s="27">
        <v>4</v>
      </c>
      <c r="AL60" s="28">
        <v>40000</v>
      </c>
      <c r="AM60" s="27">
        <v>16</v>
      </c>
      <c r="AN60" s="28">
        <v>160000</v>
      </c>
      <c r="AO60" s="27">
        <v>7</v>
      </c>
      <c r="AP60" s="28">
        <v>70000</v>
      </c>
      <c r="AQ60" s="27">
        <v>7</v>
      </c>
      <c r="AR60" s="28">
        <v>70000</v>
      </c>
      <c r="AS60" s="27"/>
      <c r="AT60" s="28"/>
      <c r="AU60" s="17">
        <v>7</v>
      </c>
      <c r="AV60" s="18">
        <v>320000</v>
      </c>
      <c r="AW60" s="5" t="s">
        <v>116</v>
      </c>
      <c r="AX60" s="20">
        <v>39</v>
      </c>
      <c r="AY60" s="21">
        <v>386000</v>
      </c>
      <c r="AZ60" s="33"/>
      <c r="BA60" s="34"/>
      <c r="BB60" s="7" t="s">
        <v>49</v>
      </c>
      <c r="BC60" s="3">
        <f t="shared" si="0"/>
        <v>122</v>
      </c>
      <c r="BD60" s="40">
        <f t="shared" si="1"/>
        <v>1556000</v>
      </c>
    </row>
    <row r="61" spans="2:56">
      <c r="B61" s="7" t="s">
        <v>44</v>
      </c>
      <c r="C61" s="8"/>
      <c r="D61" s="15"/>
      <c r="E61" s="8"/>
      <c r="F61" s="29"/>
      <c r="G61" s="8"/>
      <c r="H61" s="29"/>
      <c r="I61" s="8"/>
      <c r="J61" s="15"/>
      <c r="K61" s="8"/>
      <c r="L61" s="15"/>
      <c r="M61" s="8"/>
      <c r="N61" s="15"/>
      <c r="O61" s="8"/>
      <c r="P61" s="15"/>
      <c r="Q61" s="8"/>
      <c r="R61" s="15"/>
      <c r="S61" s="8"/>
      <c r="T61" s="15"/>
      <c r="U61" s="30"/>
      <c r="V61" s="15"/>
      <c r="W61" s="30"/>
      <c r="X61" s="15"/>
      <c r="Y61" s="30"/>
      <c r="Z61" s="15"/>
      <c r="AA61" s="30"/>
      <c r="AB61" s="15"/>
      <c r="AC61" s="30"/>
      <c r="AD61" s="15"/>
      <c r="AE61" s="30"/>
      <c r="AF61" s="15"/>
      <c r="AG61" s="30"/>
      <c r="AH61" s="15"/>
      <c r="AI61" s="30"/>
      <c r="AJ61" s="31"/>
      <c r="AK61" s="27"/>
      <c r="AL61" s="28"/>
      <c r="AM61" s="27"/>
      <c r="AN61" s="28"/>
      <c r="AO61" s="27">
        <v>1</v>
      </c>
      <c r="AP61" s="28">
        <v>10000</v>
      </c>
      <c r="AQ61" s="27"/>
      <c r="AR61" s="28"/>
      <c r="AS61" s="27"/>
      <c r="AT61" s="28"/>
      <c r="AU61" s="17"/>
      <c r="AV61" s="18"/>
      <c r="AX61" s="20">
        <v>1</v>
      </c>
      <c r="AY61" s="21">
        <v>10000</v>
      </c>
      <c r="AZ61" s="33"/>
      <c r="BA61" s="34"/>
      <c r="BB61" s="7" t="s">
        <v>44</v>
      </c>
      <c r="BC61" s="3">
        <f t="shared" si="0"/>
        <v>2</v>
      </c>
      <c r="BD61" s="40">
        <f t="shared" si="1"/>
        <v>20000</v>
      </c>
    </row>
    <row r="62" spans="2:56">
      <c r="B62" s="7" t="s">
        <v>117</v>
      </c>
      <c r="C62" s="8"/>
      <c r="D62" s="15"/>
      <c r="E62" s="8"/>
      <c r="F62" s="29"/>
      <c r="G62" s="8"/>
      <c r="H62" s="29"/>
      <c r="I62" s="8"/>
      <c r="J62" s="15"/>
      <c r="K62" s="8"/>
      <c r="L62" s="15"/>
      <c r="M62" s="8"/>
      <c r="N62" s="15"/>
      <c r="O62" s="8"/>
      <c r="P62" s="15"/>
      <c r="Q62" s="8"/>
      <c r="R62" s="15"/>
      <c r="S62" s="8"/>
      <c r="T62" s="15"/>
      <c r="U62" s="30"/>
      <c r="V62" s="15"/>
      <c r="W62" s="30"/>
      <c r="X62" s="15"/>
      <c r="Y62" s="30"/>
      <c r="Z62" s="15"/>
      <c r="AA62" s="30"/>
      <c r="AB62" s="15"/>
      <c r="AC62" s="30"/>
      <c r="AD62" s="15"/>
      <c r="AE62" s="30"/>
      <c r="AF62" s="15"/>
      <c r="AG62" s="30"/>
      <c r="AH62" s="15"/>
      <c r="AI62" s="30"/>
      <c r="AJ62" s="31"/>
      <c r="AK62" s="27"/>
      <c r="AL62" s="28"/>
      <c r="AM62" s="27"/>
      <c r="AN62" s="28"/>
      <c r="AO62" s="27"/>
      <c r="AP62" s="28"/>
      <c r="AQ62" s="27"/>
      <c r="AR62" s="28"/>
      <c r="AS62" s="27"/>
      <c r="AT62" s="28"/>
      <c r="AU62" s="17">
        <v>7</v>
      </c>
      <c r="AV62" s="18">
        <v>320000</v>
      </c>
      <c r="AW62" s="5" t="s">
        <v>116</v>
      </c>
      <c r="AX62" s="20"/>
      <c r="AY62" s="21"/>
      <c r="AZ62" s="33"/>
      <c r="BA62" s="34"/>
      <c r="BB62" s="7" t="s">
        <v>117</v>
      </c>
      <c r="BC62" s="3">
        <f t="shared" si="0"/>
        <v>7</v>
      </c>
      <c r="BD62" s="40">
        <f t="shared" si="1"/>
        <v>320000</v>
      </c>
    </row>
    <row r="63" spans="2:56">
      <c r="B63" s="7" t="s">
        <v>33</v>
      </c>
      <c r="C63" s="8"/>
      <c r="D63" s="15"/>
      <c r="E63" s="8"/>
      <c r="F63" s="29"/>
      <c r="G63" s="8"/>
      <c r="H63" s="29"/>
      <c r="I63" s="8"/>
      <c r="J63" s="15"/>
      <c r="K63" s="8"/>
      <c r="L63" s="15"/>
      <c r="M63" s="8"/>
      <c r="N63" s="15"/>
      <c r="O63" s="8"/>
      <c r="P63" s="15"/>
      <c r="Q63" s="8">
        <v>2</v>
      </c>
      <c r="R63" s="15">
        <v>20000</v>
      </c>
      <c r="S63" s="8">
        <v>2</v>
      </c>
      <c r="T63" s="15">
        <v>20000</v>
      </c>
      <c r="U63" s="30"/>
      <c r="V63" s="15"/>
      <c r="W63" s="30">
        <v>90</v>
      </c>
      <c r="X63" s="15">
        <v>900000</v>
      </c>
      <c r="Y63" s="30"/>
      <c r="Z63" s="15"/>
      <c r="AA63" s="30"/>
      <c r="AB63" s="15"/>
      <c r="AC63" s="30"/>
      <c r="AD63" s="15"/>
      <c r="AE63" s="30"/>
      <c r="AF63" s="15"/>
      <c r="AG63" s="30"/>
      <c r="AH63" s="15"/>
      <c r="AI63" s="30"/>
      <c r="AJ63" s="31"/>
      <c r="AK63" s="27">
        <v>4</v>
      </c>
      <c r="AL63" s="28">
        <v>40000</v>
      </c>
      <c r="AM63" s="27">
        <v>23</v>
      </c>
      <c r="AN63" s="28">
        <v>230000</v>
      </c>
      <c r="AO63" s="27">
        <v>32</v>
      </c>
      <c r="AP63" s="28">
        <v>316000</v>
      </c>
      <c r="AQ63" s="27">
        <v>13</v>
      </c>
      <c r="AR63" s="28">
        <v>130000</v>
      </c>
      <c r="AS63" s="27"/>
      <c r="AT63" s="28"/>
      <c r="AU63" s="17"/>
      <c r="AV63" s="18"/>
      <c r="AX63" s="20">
        <v>8</v>
      </c>
      <c r="AY63" s="21">
        <v>75000</v>
      </c>
      <c r="AZ63" s="33"/>
      <c r="BA63" s="34"/>
      <c r="BB63" s="7" t="s">
        <v>33</v>
      </c>
      <c r="BC63" s="3">
        <f t="shared" si="0"/>
        <v>174</v>
      </c>
      <c r="BD63" s="40">
        <f t="shared" si="1"/>
        <v>1731000</v>
      </c>
    </row>
    <row r="64" spans="2:56">
      <c r="B64" s="7" t="s">
        <v>1</v>
      </c>
      <c r="C64" s="8">
        <v>25</v>
      </c>
      <c r="D64" s="15">
        <v>250000</v>
      </c>
      <c r="E64" s="8"/>
      <c r="F64" s="29"/>
      <c r="G64" s="8"/>
      <c r="H64" s="29"/>
      <c r="I64" s="8"/>
      <c r="J64" s="15"/>
      <c r="K64" s="8">
        <v>10</v>
      </c>
      <c r="L64" s="15">
        <v>100000</v>
      </c>
      <c r="M64" s="8">
        <v>3</v>
      </c>
      <c r="N64" s="15">
        <v>30000</v>
      </c>
      <c r="O64" s="8"/>
      <c r="P64" s="29"/>
      <c r="Q64" s="8">
        <v>1</v>
      </c>
      <c r="R64" s="15">
        <v>10000</v>
      </c>
      <c r="S64" s="8">
        <v>2</v>
      </c>
      <c r="T64" s="15">
        <v>20000</v>
      </c>
      <c r="U64" s="30"/>
      <c r="V64" s="15"/>
      <c r="W64" s="30">
        <v>235</v>
      </c>
      <c r="X64" s="15">
        <v>2350000</v>
      </c>
      <c r="Y64" s="30"/>
      <c r="Z64" s="15"/>
      <c r="AA64" s="30"/>
      <c r="AB64" s="15"/>
      <c r="AC64" s="30"/>
      <c r="AD64" s="15"/>
      <c r="AE64" s="30"/>
      <c r="AF64" s="15"/>
      <c r="AG64" s="30"/>
      <c r="AH64" s="15"/>
      <c r="AI64" s="30"/>
      <c r="AJ64" s="31"/>
      <c r="AK64" s="27">
        <v>19</v>
      </c>
      <c r="AL64" s="28">
        <v>190000</v>
      </c>
      <c r="AM64" s="27">
        <v>28</v>
      </c>
      <c r="AN64" s="28">
        <v>280000</v>
      </c>
      <c r="AO64" s="27">
        <v>70</v>
      </c>
      <c r="AP64" s="28">
        <v>676000</v>
      </c>
      <c r="AQ64" s="27">
        <v>21</v>
      </c>
      <c r="AR64" s="28">
        <v>210000</v>
      </c>
      <c r="AS64" s="27"/>
      <c r="AT64" s="28"/>
      <c r="AU64" s="17"/>
      <c r="AV64" s="18"/>
      <c r="AX64" s="20">
        <v>17</v>
      </c>
      <c r="AY64" s="21">
        <v>165000</v>
      </c>
      <c r="AZ64" s="33"/>
      <c r="BA64" s="34"/>
      <c r="BB64" s="7" t="s">
        <v>1</v>
      </c>
      <c r="BC64" s="3">
        <f t="shared" si="0"/>
        <v>431</v>
      </c>
      <c r="BD64" s="40">
        <f t="shared" si="1"/>
        <v>4281000</v>
      </c>
    </row>
    <row r="65" spans="2:56">
      <c r="B65" s="7" t="s">
        <v>35</v>
      </c>
      <c r="C65" s="8"/>
      <c r="D65" s="15"/>
      <c r="E65" s="8"/>
      <c r="F65" s="29"/>
      <c r="G65" s="8"/>
      <c r="H65" s="29"/>
      <c r="I65" s="8"/>
      <c r="J65" s="15"/>
      <c r="K65" s="8"/>
      <c r="L65" s="15"/>
      <c r="M65" s="8"/>
      <c r="N65" s="15"/>
      <c r="O65" s="8"/>
      <c r="P65" s="29"/>
      <c r="Q65" s="8"/>
      <c r="R65" s="15"/>
      <c r="S65" s="8"/>
      <c r="T65" s="15"/>
      <c r="U65" s="30"/>
      <c r="V65" s="15"/>
      <c r="W65" s="30">
        <v>35</v>
      </c>
      <c r="X65" s="15">
        <v>350000</v>
      </c>
      <c r="Y65" s="30"/>
      <c r="Z65" s="15"/>
      <c r="AA65" s="30"/>
      <c r="AB65" s="15"/>
      <c r="AC65" s="30"/>
      <c r="AD65" s="15"/>
      <c r="AE65" s="30"/>
      <c r="AF65" s="15"/>
      <c r="AG65" s="30"/>
      <c r="AH65" s="15"/>
      <c r="AI65" s="30"/>
      <c r="AJ65" s="31"/>
      <c r="AK65" s="27">
        <v>1</v>
      </c>
      <c r="AL65" s="28">
        <v>10000</v>
      </c>
      <c r="AM65" s="27">
        <v>4</v>
      </c>
      <c r="AN65" s="28">
        <v>40000</v>
      </c>
      <c r="AO65" s="27">
        <v>3</v>
      </c>
      <c r="AP65" s="28">
        <v>30000</v>
      </c>
      <c r="AQ65" s="27">
        <v>1</v>
      </c>
      <c r="AR65" s="28">
        <v>10000</v>
      </c>
      <c r="AS65" s="27"/>
      <c r="AT65" s="28"/>
      <c r="AU65" s="17"/>
      <c r="AV65" s="18"/>
      <c r="AX65" s="20">
        <v>6</v>
      </c>
      <c r="AY65" s="21">
        <v>55000</v>
      </c>
      <c r="AZ65" s="33"/>
      <c r="BA65" s="34"/>
      <c r="BB65" s="7" t="s">
        <v>35</v>
      </c>
      <c r="BC65" s="3">
        <f t="shared" si="0"/>
        <v>50</v>
      </c>
      <c r="BD65" s="40">
        <f t="shared" si="1"/>
        <v>495000</v>
      </c>
    </row>
    <row r="66" spans="2:56">
      <c r="B66" s="7" t="s">
        <v>81</v>
      </c>
      <c r="C66" s="8"/>
      <c r="D66" s="15"/>
      <c r="E66" s="8"/>
      <c r="F66" s="29"/>
      <c r="G66" s="8"/>
      <c r="H66" s="29"/>
      <c r="I66" s="8"/>
      <c r="J66" s="15"/>
      <c r="K66" s="8"/>
      <c r="L66" s="15"/>
      <c r="M66" s="8"/>
      <c r="N66" s="15"/>
      <c r="O66" s="8"/>
      <c r="P66" s="29"/>
      <c r="Q66" s="8"/>
      <c r="R66" s="15"/>
      <c r="S66" s="8"/>
      <c r="T66" s="15"/>
      <c r="U66" s="30"/>
      <c r="V66" s="15"/>
      <c r="W66" s="30"/>
      <c r="X66" s="15"/>
      <c r="Y66" s="30"/>
      <c r="Z66" s="15"/>
      <c r="AA66" s="30"/>
      <c r="AB66" s="15"/>
      <c r="AC66" s="30"/>
      <c r="AD66" s="15"/>
      <c r="AE66" s="30"/>
      <c r="AF66" s="15"/>
      <c r="AG66" s="30"/>
      <c r="AH66" s="15"/>
      <c r="AI66" s="30"/>
      <c r="AJ66" s="31"/>
      <c r="AK66" s="27">
        <v>1</v>
      </c>
      <c r="AL66" s="28">
        <v>10000</v>
      </c>
      <c r="AM66" s="27"/>
      <c r="AN66" s="28"/>
      <c r="AO66" s="27">
        <v>1</v>
      </c>
      <c r="AP66" s="28">
        <v>10000</v>
      </c>
      <c r="AQ66" s="27"/>
      <c r="AR66" s="28"/>
      <c r="AS66" s="27"/>
      <c r="AT66" s="28"/>
      <c r="AU66" s="17"/>
      <c r="AV66" s="18"/>
      <c r="AX66" s="20"/>
      <c r="AY66" s="21"/>
      <c r="AZ66" s="33"/>
      <c r="BA66" s="34"/>
      <c r="BB66" s="7" t="s">
        <v>81</v>
      </c>
      <c r="BC66" s="3">
        <f t="shared" si="0"/>
        <v>2</v>
      </c>
      <c r="BD66" s="40">
        <f t="shared" si="1"/>
        <v>20000</v>
      </c>
    </row>
    <row r="67" spans="2:56">
      <c r="B67" s="7" t="s">
        <v>50</v>
      </c>
      <c r="C67" s="8"/>
      <c r="D67" s="15"/>
      <c r="E67" s="8"/>
      <c r="F67" s="29"/>
      <c r="G67" s="8"/>
      <c r="H67" s="29"/>
      <c r="I67" s="8"/>
      <c r="J67" s="15"/>
      <c r="K67" s="8"/>
      <c r="L67" s="15"/>
      <c r="M67" s="8"/>
      <c r="N67" s="15"/>
      <c r="O67" s="8"/>
      <c r="P67" s="29"/>
      <c r="Q67" s="8"/>
      <c r="R67" s="15"/>
      <c r="S67" s="8"/>
      <c r="T67" s="15"/>
      <c r="U67" s="30"/>
      <c r="V67" s="15"/>
      <c r="W67" s="30"/>
      <c r="X67" s="15"/>
      <c r="Y67" s="30"/>
      <c r="Z67" s="15"/>
      <c r="AA67" s="30"/>
      <c r="AB67" s="15"/>
      <c r="AC67" s="30"/>
      <c r="AD67" s="15"/>
      <c r="AE67" s="30"/>
      <c r="AF67" s="15"/>
      <c r="AG67" s="30"/>
      <c r="AH67" s="15"/>
      <c r="AI67" s="30"/>
      <c r="AJ67" s="31"/>
      <c r="AK67" s="27"/>
      <c r="AL67" s="28"/>
      <c r="AM67" s="27"/>
      <c r="AN67" s="28"/>
      <c r="AO67" s="27">
        <v>1</v>
      </c>
      <c r="AP67" s="28">
        <v>10000</v>
      </c>
      <c r="AQ67" s="27"/>
      <c r="AR67" s="28"/>
      <c r="AS67" s="27"/>
      <c r="AT67" s="28"/>
      <c r="AU67" s="17"/>
      <c r="AV67" s="18"/>
      <c r="AX67" s="20"/>
      <c r="AY67" s="21"/>
      <c r="AZ67" s="33"/>
      <c r="BA67" s="34"/>
      <c r="BB67" s="7" t="s">
        <v>50</v>
      </c>
      <c r="BC67" s="3">
        <f t="shared" si="0"/>
        <v>1</v>
      </c>
      <c r="BD67" s="40">
        <f t="shared" si="1"/>
        <v>10000</v>
      </c>
    </row>
    <row r="68" spans="2:56">
      <c r="B68" s="7" t="s">
        <v>17</v>
      </c>
      <c r="C68" s="8">
        <v>150</v>
      </c>
      <c r="D68" s="15">
        <v>1500000</v>
      </c>
      <c r="E68" s="8"/>
      <c r="F68" s="29"/>
      <c r="G68" s="8"/>
      <c r="H68" s="29"/>
      <c r="I68" s="8"/>
      <c r="J68" s="15"/>
      <c r="K68" s="8">
        <v>192</v>
      </c>
      <c r="L68" s="15">
        <v>1920000</v>
      </c>
      <c r="M68" s="8"/>
      <c r="N68" s="15"/>
      <c r="O68" s="8">
        <v>20</v>
      </c>
      <c r="P68" s="15">
        <v>200000</v>
      </c>
      <c r="Q68" s="8">
        <v>58</v>
      </c>
      <c r="R68" s="15">
        <v>580000</v>
      </c>
      <c r="S68" s="8">
        <v>23</v>
      </c>
      <c r="T68" s="15">
        <v>230000</v>
      </c>
      <c r="U68" s="30">
        <v>20</v>
      </c>
      <c r="V68" s="15">
        <v>200000</v>
      </c>
      <c r="W68" s="30">
        <v>30</v>
      </c>
      <c r="X68" s="15">
        <v>300000</v>
      </c>
      <c r="Y68" s="30"/>
      <c r="Z68" s="15"/>
      <c r="AA68" s="30"/>
      <c r="AB68" s="15"/>
      <c r="AC68" s="30"/>
      <c r="AD68" s="15"/>
      <c r="AE68" s="30"/>
      <c r="AF68" s="15"/>
      <c r="AG68" s="30"/>
      <c r="AH68" s="15"/>
      <c r="AI68" s="30"/>
      <c r="AJ68" s="31"/>
      <c r="AK68" s="27"/>
      <c r="AL68" s="28"/>
      <c r="AM68" s="27"/>
      <c r="AN68" s="28"/>
      <c r="AO68" s="27"/>
      <c r="AP68" s="28"/>
      <c r="AQ68" s="27"/>
      <c r="AR68" s="28"/>
      <c r="AS68" s="27"/>
      <c r="AT68" s="28"/>
      <c r="AU68" s="17">
        <v>20</v>
      </c>
      <c r="AV68" s="18">
        <v>300000</v>
      </c>
      <c r="AX68" s="20">
        <v>42</v>
      </c>
      <c r="AY68" s="21">
        <v>420000</v>
      </c>
      <c r="AZ68" s="33"/>
      <c r="BA68" s="34"/>
      <c r="BB68" s="7" t="s">
        <v>17</v>
      </c>
      <c r="BC68" s="3">
        <f t="shared" si="0"/>
        <v>555</v>
      </c>
      <c r="BD68" s="40">
        <f t="shared" si="1"/>
        <v>5650000</v>
      </c>
    </row>
    <row r="69" spans="2:56">
      <c r="B69" s="7" t="s">
        <v>18</v>
      </c>
      <c r="C69" s="8"/>
      <c r="D69" s="15"/>
      <c r="E69" s="8"/>
      <c r="F69" s="29"/>
      <c r="G69" s="8"/>
      <c r="H69" s="29"/>
      <c r="I69" s="8"/>
      <c r="J69" s="15"/>
      <c r="K69" s="8"/>
      <c r="L69" s="15"/>
      <c r="M69" s="8"/>
      <c r="N69" s="15"/>
      <c r="O69" s="8"/>
      <c r="P69" s="15"/>
      <c r="Q69" s="8"/>
      <c r="R69" s="15"/>
      <c r="S69" s="8"/>
      <c r="T69" s="15"/>
      <c r="U69" s="30"/>
      <c r="V69" s="15"/>
      <c r="W69" s="30"/>
      <c r="X69" s="15"/>
      <c r="Y69" s="30"/>
      <c r="Z69" s="15"/>
      <c r="AA69" s="30"/>
      <c r="AB69" s="15"/>
      <c r="AC69" s="30"/>
      <c r="AD69" s="15"/>
      <c r="AE69" s="30"/>
      <c r="AF69" s="15"/>
      <c r="AG69" s="30"/>
      <c r="AH69" s="15"/>
      <c r="AI69" s="30"/>
      <c r="AJ69" s="31"/>
      <c r="AK69" s="27"/>
      <c r="AL69" s="28"/>
      <c r="AM69" s="27"/>
      <c r="AN69" s="28"/>
      <c r="AO69" s="27"/>
      <c r="AP69" s="28"/>
      <c r="AQ69" s="27"/>
      <c r="AR69" s="28"/>
      <c r="AS69" s="27"/>
      <c r="AT69" s="28"/>
      <c r="AU69" s="17">
        <v>50</v>
      </c>
      <c r="AV69" s="18">
        <v>750000</v>
      </c>
      <c r="AX69" s="20">
        <v>72</v>
      </c>
      <c r="AY69" s="21">
        <v>1075000</v>
      </c>
      <c r="AZ69" s="33"/>
      <c r="BA69" s="34"/>
      <c r="BB69" s="7" t="s">
        <v>18</v>
      </c>
      <c r="BC69" s="3">
        <f t="shared" si="0"/>
        <v>122</v>
      </c>
      <c r="BD69" s="40">
        <f t="shared" si="1"/>
        <v>1825000</v>
      </c>
    </row>
    <row r="70" spans="2:56">
      <c r="B70" s="7" t="s">
        <v>16</v>
      </c>
      <c r="C70" s="8"/>
      <c r="D70" s="15"/>
      <c r="E70" s="8"/>
      <c r="F70" s="29"/>
      <c r="G70" s="8"/>
      <c r="H70" s="29"/>
      <c r="I70" s="8"/>
      <c r="J70" s="15"/>
      <c r="K70" s="8"/>
      <c r="L70" s="15"/>
      <c r="M70" s="8"/>
      <c r="N70" s="15"/>
      <c r="O70" s="8"/>
      <c r="P70" s="15"/>
      <c r="Q70" s="8"/>
      <c r="R70" s="15"/>
      <c r="S70" s="8"/>
      <c r="T70" s="15"/>
      <c r="U70" s="30"/>
      <c r="V70" s="15"/>
      <c r="W70" s="30"/>
      <c r="X70" s="15"/>
      <c r="Y70" s="30"/>
      <c r="Z70" s="15"/>
      <c r="AA70" s="30"/>
      <c r="AB70" s="15"/>
      <c r="AC70" s="30"/>
      <c r="AD70" s="15"/>
      <c r="AE70" s="30"/>
      <c r="AF70" s="15"/>
      <c r="AG70" s="30"/>
      <c r="AH70" s="15"/>
      <c r="AI70" s="30"/>
      <c r="AJ70" s="31"/>
      <c r="AK70" s="27"/>
      <c r="AL70" s="28"/>
      <c r="AM70" s="27"/>
      <c r="AN70" s="28"/>
      <c r="AO70" s="27"/>
      <c r="AP70" s="28"/>
      <c r="AQ70" s="27"/>
      <c r="AR70" s="28"/>
      <c r="AS70" s="27"/>
      <c r="AT70" s="28"/>
      <c r="AU70" s="17">
        <v>10</v>
      </c>
      <c r="AV70" s="18">
        <v>150000</v>
      </c>
      <c r="AX70" s="20">
        <v>86</v>
      </c>
      <c r="AY70" s="21">
        <v>1290000</v>
      </c>
      <c r="AZ70" s="33"/>
      <c r="BA70" s="34"/>
      <c r="BB70" s="7" t="s">
        <v>16</v>
      </c>
      <c r="BC70" s="3">
        <f t="shared" ref="BC70:BC92" si="2">C70+E70+G70+I70+K70+M70+O70+Q70+S70+U70+W70+Y70+AA70+AC70+AE70+AG70+AI70+AK70+AM70+AO70+AQ70+AS70+AU70+AX70+AZ70</f>
        <v>96</v>
      </c>
      <c r="BD70" s="40">
        <f t="shared" ref="BD70:BD92" si="3">D70+F70+H70+J70+L70+N70+P70+R70+T70+V70+X70+Z70+AB70+AD70+AF70+AH70+AJ70+AL70+AN70+AP70+AR70+AT70+AV70+AY70+BA70</f>
        <v>1440000</v>
      </c>
    </row>
    <row r="71" spans="2:56">
      <c r="B71" s="7" t="s">
        <v>9</v>
      </c>
      <c r="C71" s="8"/>
      <c r="D71" s="15"/>
      <c r="E71" s="8"/>
      <c r="F71" s="29"/>
      <c r="G71" s="8"/>
      <c r="H71" s="29"/>
      <c r="I71" s="8"/>
      <c r="J71" s="15"/>
      <c r="K71" s="8">
        <v>15</v>
      </c>
      <c r="L71" s="15">
        <v>150000</v>
      </c>
      <c r="M71" s="8"/>
      <c r="N71" s="15"/>
      <c r="O71" s="8"/>
      <c r="P71" s="15"/>
      <c r="Q71" s="8"/>
      <c r="R71" s="15"/>
      <c r="S71" s="8"/>
      <c r="T71" s="15"/>
      <c r="U71" s="30"/>
      <c r="V71" s="15"/>
      <c r="W71" s="30"/>
      <c r="X71" s="15"/>
      <c r="Y71" s="30"/>
      <c r="Z71" s="15"/>
      <c r="AA71" s="30"/>
      <c r="AB71" s="15"/>
      <c r="AC71" s="30"/>
      <c r="AD71" s="15"/>
      <c r="AE71" s="30"/>
      <c r="AF71" s="15"/>
      <c r="AG71" s="30"/>
      <c r="AH71" s="15"/>
      <c r="AI71" s="30"/>
      <c r="AJ71" s="31"/>
      <c r="AK71" s="27"/>
      <c r="AL71" s="28"/>
      <c r="AM71" s="27"/>
      <c r="AN71" s="28"/>
      <c r="AO71" s="27"/>
      <c r="AP71" s="28"/>
      <c r="AQ71" s="27"/>
      <c r="AR71" s="28"/>
      <c r="AS71" s="27"/>
      <c r="AT71" s="28"/>
      <c r="AU71" s="17"/>
      <c r="AV71" s="18"/>
      <c r="AX71" s="20"/>
      <c r="AY71" s="21"/>
      <c r="AZ71" s="33"/>
      <c r="BA71" s="34"/>
      <c r="BB71" s="7" t="s">
        <v>9</v>
      </c>
      <c r="BC71" s="3">
        <f t="shared" si="2"/>
        <v>15</v>
      </c>
      <c r="BD71" s="40">
        <f t="shared" si="3"/>
        <v>150000</v>
      </c>
    </row>
    <row r="72" spans="2:56">
      <c r="B72" s="7" t="s">
        <v>50</v>
      </c>
      <c r="C72" s="8"/>
      <c r="D72" s="15"/>
      <c r="E72" s="8"/>
      <c r="F72" s="29"/>
      <c r="G72" s="8"/>
      <c r="H72" s="29"/>
      <c r="I72" s="8"/>
      <c r="J72" s="15"/>
      <c r="K72" s="8"/>
      <c r="L72" s="15"/>
      <c r="M72" s="8"/>
      <c r="N72" s="15"/>
      <c r="O72" s="8">
        <v>17</v>
      </c>
      <c r="P72" s="15">
        <v>170000</v>
      </c>
      <c r="Q72" s="8"/>
      <c r="R72" s="15"/>
      <c r="S72" s="8"/>
      <c r="T72" s="15"/>
      <c r="U72" s="30"/>
      <c r="V72" s="15"/>
      <c r="W72" s="30"/>
      <c r="X72" s="15"/>
      <c r="Y72" s="30"/>
      <c r="Z72" s="15"/>
      <c r="AA72" s="30"/>
      <c r="AB72" s="15"/>
      <c r="AC72" s="30"/>
      <c r="AD72" s="15"/>
      <c r="AE72" s="30"/>
      <c r="AF72" s="15"/>
      <c r="AG72" s="30"/>
      <c r="AH72" s="15"/>
      <c r="AI72" s="30"/>
      <c r="AJ72" s="31"/>
      <c r="AK72" s="27"/>
      <c r="AL72" s="28"/>
      <c r="AM72" s="27"/>
      <c r="AN72" s="28"/>
      <c r="AO72" s="27"/>
      <c r="AP72" s="28"/>
      <c r="AQ72" s="27"/>
      <c r="AR72" s="28"/>
      <c r="AS72" s="27"/>
      <c r="AT72" s="28"/>
      <c r="AU72" s="17"/>
      <c r="AV72" s="18"/>
      <c r="AX72" s="20">
        <v>12</v>
      </c>
      <c r="AY72" s="21">
        <v>120000</v>
      </c>
      <c r="AZ72" s="33"/>
      <c r="BA72" s="34"/>
      <c r="BB72" s="7" t="s">
        <v>50</v>
      </c>
      <c r="BC72" s="3">
        <f t="shared" si="2"/>
        <v>29</v>
      </c>
      <c r="BD72" s="40">
        <f t="shared" si="3"/>
        <v>290000</v>
      </c>
    </row>
    <row r="73" spans="2:56">
      <c r="B73" s="7" t="s">
        <v>9</v>
      </c>
      <c r="C73" s="8"/>
      <c r="D73" s="15"/>
      <c r="E73" s="8"/>
      <c r="F73" s="29"/>
      <c r="G73" s="8"/>
      <c r="H73" s="29"/>
      <c r="I73" s="8"/>
      <c r="J73" s="15"/>
      <c r="K73" s="8"/>
      <c r="L73" s="15"/>
      <c r="M73" s="8"/>
      <c r="N73" s="15"/>
      <c r="O73" s="8"/>
      <c r="P73" s="15"/>
      <c r="Q73" s="8"/>
      <c r="R73" s="15"/>
      <c r="S73" s="8"/>
      <c r="T73" s="15"/>
      <c r="U73" s="30"/>
      <c r="V73" s="15"/>
      <c r="W73" s="30"/>
      <c r="X73" s="15"/>
      <c r="Y73" s="30"/>
      <c r="Z73" s="15"/>
      <c r="AA73" s="30"/>
      <c r="AB73" s="15"/>
      <c r="AC73" s="30"/>
      <c r="AD73" s="15"/>
      <c r="AE73" s="30"/>
      <c r="AF73" s="15"/>
      <c r="AG73" s="30"/>
      <c r="AH73" s="15"/>
      <c r="AI73" s="30"/>
      <c r="AJ73" s="31"/>
      <c r="AK73" s="27"/>
      <c r="AL73" s="28"/>
      <c r="AM73" s="27"/>
      <c r="AN73" s="28"/>
      <c r="AO73" s="27"/>
      <c r="AP73" s="28"/>
      <c r="AQ73" s="27"/>
      <c r="AR73" s="28"/>
      <c r="AS73" s="27"/>
      <c r="AT73" s="28"/>
      <c r="AU73" s="17"/>
      <c r="AV73" s="18"/>
      <c r="AX73" s="20">
        <v>5</v>
      </c>
      <c r="AY73" s="21">
        <v>40000</v>
      </c>
      <c r="AZ73" s="33"/>
      <c r="BA73" s="34"/>
      <c r="BB73" s="7" t="s">
        <v>9</v>
      </c>
      <c r="BC73" s="3">
        <f t="shared" si="2"/>
        <v>5</v>
      </c>
      <c r="BD73" s="40">
        <f t="shared" si="3"/>
        <v>40000</v>
      </c>
    </row>
    <row r="74" spans="2:56">
      <c r="B74" s="7" t="s">
        <v>54</v>
      </c>
      <c r="C74" s="8"/>
      <c r="D74" s="15"/>
      <c r="E74" s="8"/>
      <c r="F74" s="29"/>
      <c r="G74" s="8"/>
      <c r="H74" s="29"/>
      <c r="I74" s="8"/>
      <c r="J74" s="15"/>
      <c r="K74" s="8"/>
      <c r="L74" s="15"/>
      <c r="M74" s="8"/>
      <c r="N74" s="15"/>
      <c r="O74" s="8"/>
      <c r="P74" s="15"/>
      <c r="Q74" s="8"/>
      <c r="R74" s="15"/>
      <c r="S74" s="8"/>
      <c r="T74" s="15"/>
      <c r="U74" s="30"/>
      <c r="V74" s="15"/>
      <c r="W74" s="30"/>
      <c r="X74" s="15"/>
      <c r="Y74" s="30"/>
      <c r="Z74" s="15"/>
      <c r="AA74" s="30"/>
      <c r="AB74" s="15"/>
      <c r="AC74" s="30"/>
      <c r="AD74" s="15"/>
      <c r="AE74" s="30"/>
      <c r="AF74" s="15"/>
      <c r="AG74" s="30"/>
      <c r="AH74" s="15"/>
      <c r="AI74" s="30"/>
      <c r="AJ74" s="31"/>
      <c r="AK74" s="27"/>
      <c r="AL74" s="28"/>
      <c r="AM74" s="27"/>
      <c r="AN74" s="28"/>
      <c r="AO74" s="27"/>
      <c r="AP74" s="28"/>
      <c r="AQ74" s="27"/>
      <c r="AR74" s="28"/>
      <c r="AS74" s="27"/>
      <c r="AT74" s="28"/>
      <c r="AU74" s="17"/>
      <c r="AV74" s="18"/>
      <c r="AX74" s="20">
        <v>1</v>
      </c>
      <c r="AY74" s="21">
        <v>10000</v>
      </c>
      <c r="AZ74" s="33"/>
      <c r="BA74" s="34"/>
      <c r="BB74" s="7" t="s">
        <v>54</v>
      </c>
      <c r="BC74" s="3">
        <f t="shared" si="2"/>
        <v>1</v>
      </c>
      <c r="BD74" s="40">
        <f t="shared" si="3"/>
        <v>10000</v>
      </c>
    </row>
    <row r="75" spans="2:56">
      <c r="B75" s="7" t="s">
        <v>80</v>
      </c>
      <c r="C75" s="8"/>
      <c r="D75" s="15"/>
      <c r="E75" s="8"/>
      <c r="F75" s="29"/>
      <c r="G75" s="8"/>
      <c r="H75" s="29"/>
      <c r="I75" s="8"/>
      <c r="J75" s="15"/>
      <c r="K75" s="8"/>
      <c r="L75" s="15"/>
      <c r="M75" s="8"/>
      <c r="N75" s="15"/>
      <c r="O75" s="8"/>
      <c r="P75" s="15"/>
      <c r="Q75" s="8"/>
      <c r="R75" s="15"/>
      <c r="S75" s="8"/>
      <c r="T75" s="15"/>
      <c r="U75" s="30"/>
      <c r="V75" s="15"/>
      <c r="W75" s="30">
        <v>5</v>
      </c>
      <c r="X75" s="15">
        <v>50000</v>
      </c>
      <c r="Y75" s="30"/>
      <c r="Z75" s="15"/>
      <c r="AA75" s="30"/>
      <c r="AB75" s="15"/>
      <c r="AC75" s="30"/>
      <c r="AD75" s="15"/>
      <c r="AE75" s="30"/>
      <c r="AF75" s="15"/>
      <c r="AG75" s="30"/>
      <c r="AH75" s="15"/>
      <c r="AI75" s="30"/>
      <c r="AJ75" s="31"/>
      <c r="AK75" s="27"/>
      <c r="AL75" s="28"/>
      <c r="AM75" s="27"/>
      <c r="AN75" s="28"/>
      <c r="AO75" s="27"/>
      <c r="AP75" s="28"/>
      <c r="AQ75" s="27">
        <v>1</v>
      </c>
      <c r="AR75" s="28">
        <v>10000</v>
      </c>
      <c r="AS75" s="27"/>
      <c r="AT75" s="28"/>
      <c r="AU75" s="17"/>
      <c r="AV75" s="18"/>
      <c r="AX75" s="20"/>
      <c r="AY75" s="21"/>
      <c r="AZ75" s="33"/>
      <c r="BA75" s="34"/>
      <c r="BB75" s="7" t="s">
        <v>80</v>
      </c>
      <c r="BC75" s="3">
        <f t="shared" si="2"/>
        <v>6</v>
      </c>
      <c r="BD75" s="40">
        <f t="shared" si="3"/>
        <v>60000</v>
      </c>
    </row>
    <row r="76" spans="2:56">
      <c r="B76" s="7" t="s">
        <v>34</v>
      </c>
      <c r="C76" s="8">
        <v>15</v>
      </c>
      <c r="D76" s="15">
        <v>150000</v>
      </c>
      <c r="E76" s="8"/>
      <c r="F76" s="29"/>
      <c r="G76" s="8"/>
      <c r="H76" s="29"/>
      <c r="I76" s="8"/>
      <c r="J76" s="15"/>
      <c r="K76" s="8"/>
      <c r="L76" s="15"/>
      <c r="M76" s="8"/>
      <c r="N76" s="15"/>
      <c r="O76" s="8">
        <v>9</v>
      </c>
      <c r="P76" s="15">
        <v>90000</v>
      </c>
      <c r="Q76" s="8"/>
      <c r="R76" s="15"/>
      <c r="S76" s="8"/>
      <c r="T76" s="15"/>
      <c r="U76" s="30"/>
      <c r="V76" s="15"/>
      <c r="W76" s="30">
        <v>85</v>
      </c>
      <c r="X76" s="15">
        <v>850000</v>
      </c>
      <c r="Y76" s="30">
        <v>1</v>
      </c>
      <c r="Z76" s="15">
        <v>10000</v>
      </c>
      <c r="AA76" s="30">
        <v>10</v>
      </c>
      <c r="AB76" s="15">
        <v>100000</v>
      </c>
      <c r="AC76" s="30"/>
      <c r="AD76" s="15"/>
      <c r="AE76" s="30"/>
      <c r="AF76" s="15"/>
      <c r="AG76" s="30"/>
      <c r="AH76" s="15"/>
      <c r="AI76" s="30"/>
      <c r="AJ76" s="31"/>
      <c r="AK76" s="27">
        <v>11</v>
      </c>
      <c r="AL76" s="28">
        <v>110000</v>
      </c>
      <c r="AM76" s="27"/>
      <c r="AN76" s="28">
        <v>110000</v>
      </c>
      <c r="AO76" s="27">
        <v>7</v>
      </c>
      <c r="AP76" s="28">
        <v>70000</v>
      </c>
      <c r="AQ76" s="27"/>
      <c r="AR76" s="28"/>
      <c r="AS76" s="27"/>
      <c r="AT76" s="28"/>
      <c r="AU76" s="17">
        <v>7</v>
      </c>
      <c r="AV76" s="18">
        <v>320000</v>
      </c>
      <c r="AW76" s="5" t="s">
        <v>116</v>
      </c>
      <c r="AX76" s="20">
        <v>45</v>
      </c>
      <c r="AY76" s="21">
        <v>448000</v>
      </c>
      <c r="AZ76" s="33"/>
      <c r="BA76" s="34"/>
      <c r="BB76" s="7" t="s">
        <v>34</v>
      </c>
      <c r="BC76" s="3">
        <f t="shared" si="2"/>
        <v>190</v>
      </c>
      <c r="BD76" s="40">
        <f t="shared" si="3"/>
        <v>2258000</v>
      </c>
    </row>
    <row r="77" spans="2:56">
      <c r="B77" s="7" t="s">
        <v>41</v>
      </c>
      <c r="C77" s="8"/>
      <c r="D77" s="15"/>
      <c r="E77" s="8"/>
      <c r="F77" s="29"/>
      <c r="G77" s="8"/>
      <c r="H77" s="29"/>
      <c r="I77" s="8"/>
      <c r="J77" s="15"/>
      <c r="K77" s="8"/>
      <c r="L77" s="15"/>
      <c r="M77" s="8"/>
      <c r="N77" s="15"/>
      <c r="O77" s="8"/>
      <c r="P77" s="15"/>
      <c r="Q77" s="8"/>
      <c r="R77" s="15"/>
      <c r="S77" s="8"/>
      <c r="T77" s="15"/>
      <c r="U77" s="30"/>
      <c r="V77" s="15"/>
      <c r="W77" s="30"/>
      <c r="X77" s="15"/>
      <c r="Y77" s="30"/>
      <c r="Z77" s="15"/>
      <c r="AA77" s="30"/>
      <c r="AB77" s="15"/>
      <c r="AC77" s="30"/>
      <c r="AD77" s="15"/>
      <c r="AE77" s="30"/>
      <c r="AF77" s="15"/>
      <c r="AG77" s="30"/>
      <c r="AH77" s="15"/>
      <c r="AI77" s="30"/>
      <c r="AJ77" s="31"/>
      <c r="AK77" s="27"/>
      <c r="AL77" s="28"/>
      <c r="AM77" s="27"/>
      <c r="AN77" s="28"/>
      <c r="AO77" s="27"/>
      <c r="AP77" s="28"/>
      <c r="AQ77" s="27"/>
      <c r="AR77" s="28"/>
      <c r="AS77" s="27"/>
      <c r="AT77" s="28"/>
      <c r="AU77" s="17"/>
      <c r="AV77" s="18"/>
      <c r="AX77" s="20">
        <v>3</v>
      </c>
      <c r="AY77" s="21">
        <v>25000</v>
      </c>
      <c r="AZ77" s="33"/>
      <c r="BA77" s="34"/>
      <c r="BB77" s="7" t="s">
        <v>41</v>
      </c>
      <c r="BC77" s="3">
        <f t="shared" si="2"/>
        <v>3</v>
      </c>
      <c r="BD77" s="40">
        <f t="shared" si="3"/>
        <v>25000</v>
      </c>
    </row>
    <row r="78" spans="2:56">
      <c r="B78" s="7" t="s">
        <v>75</v>
      </c>
      <c r="C78" s="8">
        <v>2100</v>
      </c>
      <c r="D78" s="15">
        <v>1260000</v>
      </c>
      <c r="E78" s="8"/>
      <c r="F78" s="29"/>
      <c r="G78" s="8"/>
      <c r="H78" s="29"/>
      <c r="I78" s="8"/>
      <c r="J78" s="15"/>
      <c r="K78" s="8">
        <v>900</v>
      </c>
      <c r="L78" s="15">
        <v>540000</v>
      </c>
      <c r="M78" s="8">
        <v>730</v>
      </c>
      <c r="N78" s="15">
        <v>438000</v>
      </c>
      <c r="O78" s="8">
        <v>800</v>
      </c>
      <c r="P78" s="15">
        <v>480000</v>
      </c>
      <c r="Q78" s="8"/>
      <c r="R78" s="15"/>
      <c r="S78" s="8">
        <v>500</v>
      </c>
      <c r="T78" s="15">
        <v>300000</v>
      </c>
      <c r="U78" s="30">
        <v>100</v>
      </c>
      <c r="V78" s="15">
        <v>60000</v>
      </c>
      <c r="W78" s="30">
        <v>1299</v>
      </c>
      <c r="X78" s="15">
        <v>779400</v>
      </c>
      <c r="Y78" s="30"/>
      <c r="Z78" s="15"/>
      <c r="AA78" s="30">
        <v>80</v>
      </c>
      <c r="AB78" s="15">
        <v>48000</v>
      </c>
      <c r="AC78" s="30">
        <v>200</v>
      </c>
      <c r="AD78" s="15">
        <v>120000</v>
      </c>
      <c r="AE78" s="30"/>
      <c r="AF78" s="15"/>
      <c r="AG78" s="30"/>
      <c r="AH78" s="15">
        <v>135000</v>
      </c>
      <c r="AI78" s="30">
        <v>1300</v>
      </c>
      <c r="AJ78" s="31">
        <v>780000</v>
      </c>
      <c r="AK78" s="27">
        <v>33</v>
      </c>
      <c r="AL78" s="28">
        <v>19999</v>
      </c>
      <c r="AM78" s="27">
        <v>16</v>
      </c>
      <c r="AN78" s="28">
        <v>7999</v>
      </c>
      <c r="AO78" s="27"/>
      <c r="AP78" s="28"/>
      <c r="AQ78" s="27"/>
      <c r="AR78" s="28"/>
      <c r="AS78" s="27"/>
      <c r="AT78" s="28"/>
      <c r="AU78" s="17">
        <v>200</v>
      </c>
      <c r="AV78" s="18">
        <v>120000</v>
      </c>
      <c r="AX78" s="20"/>
      <c r="AY78" s="21">
        <v>247000</v>
      </c>
      <c r="AZ78" s="33">
        <v>40</v>
      </c>
      <c r="BA78" s="34">
        <v>24000</v>
      </c>
      <c r="BB78" s="7" t="s">
        <v>75</v>
      </c>
      <c r="BC78" s="3">
        <f t="shared" si="2"/>
        <v>8298</v>
      </c>
      <c r="BD78" s="40">
        <f t="shared" si="3"/>
        <v>5359398</v>
      </c>
    </row>
    <row r="79" spans="2:56">
      <c r="B79" s="7" t="s">
        <v>72</v>
      </c>
      <c r="C79" s="8"/>
      <c r="D79" s="15"/>
      <c r="E79" s="8"/>
      <c r="F79" s="29"/>
      <c r="G79" s="8"/>
      <c r="H79" s="29"/>
      <c r="I79" s="8"/>
      <c r="J79" s="15"/>
      <c r="K79" s="8">
        <v>500</v>
      </c>
      <c r="L79" s="15">
        <v>300000</v>
      </c>
      <c r="M79" s="8">
        <v>700</v>
      </c>
      <c r="N79" s="15">
        <v>420000</v>
      </c>
      <c r="O79" s="8">
        <v>800</v>
      </c>
      <c r="P79" s="15">
        <v>480000</v>
      </c>
      <c r="Q79" s="8"/>
      <c r="R79" s="15"/>
      <c r="S79" s="8">
        <v>2000</v>
      </c>
      <c r="T79" s="15">
        <v>1200000</v>
      </c>
      <c r="U79" s="30">
        <v>100</v>
      </c>
      <c r="V79" s="15">
        <v>60000</v>
      </c>
      <c r="W79" s="30">
        <v>560</v>
      </c>
      <c r="X79" s="15">
        <v>336000</v>
      </c>
      <c r="Y79" s="30"/>
      <c r="Z79" s="15"/>
      <c r="AA79" s="30">
        <v>950</v>
      </c>
      <c r="AB79" s="15">
        <v>570000</v>
      </c>
      <c r="AC79" s="30"/>
      <c r="AD79" s="15"/>
      <c r="AE79" s="30"/>
      <c r="AF79" s="15"/>
      <c r="AG79" s="30"/>
      <c r="AH79" s="15"/>
      <c r="AI79" s="30">
        <v>400</v>
      </c>
      <c r="AJ79" s="31">
        <v>240000</v>
      </c>
      <c r="AK79" s="27"/>
      <c r="AL79" s="28"/>
      <c r="AM79" s="27"/>
      <c r="AN79" s="28"/>
      <c r="AO79" s="27"/>
      <c r="AP79" s="28"/>
      <c r="AQ79" s="27"/>
      <c r="AR79" s="28"/>
      <c r="AS79" s="27"/>
      <c r="AT79" s="28"/>
      <c r="AU79" s="17"/>
      <c r="AV79" s="18"/>
      <c r="AX79" s="20"/>
      <c r="AY79" s="21">
        <v>25000</v>
      </c>
      <c r="AZ79" s="33"/>
      <c r="BA79" s="34"/>
      <c r="BB79" s="7" t="s">
        <v>72</v>
      </c>
      <c r="BC79" s="3">
        <f t="shared" si="2"/>
        <v>6010</v>
      </c>
      <c r="BD79" s="40">
        <f t="shared" si="3"/>
        <v>3631000</v>
      </c>
    </row>
    <row r="80" spans="2:56">
      <c r="B80" s="7" t="s">
        <v>71</v>
      </c>
      <c r="C80" s="8"/>
      <c r="D80" s="15"/>
      <c r="E80" s="8"/>
      <c r="F80" s="29"/>
      <c r="G80" s="8"/>
      <c r="H80" s="29"/>
      <c r="I80" s="8"/>
      <c r="J80" s="15"/>
      <c r="K80" s="8"/>
      <c r="L80" s="15"/>
      <c r="M80" s="8">
        <v>400</v>
      </c>
      <c r="N80" s="15">
        <v>240000</v>
      </c>
      <c r="O80" s="8">
        <v>800</v>
      </c>
      <c r="P80" s="15">
        <v>480000</v>
      </c>
      <c r="Q80" s="8"/>
      <c r="R80" s="15"/>
      <c r="S80" s="8">
        <v>1800</v>
      </c>
      <c r="T80" s="15">
        <v>1080000</v>
      </c>
      <c r="U80" s="30"/>
      <c r="V80" s="15"/>
      <c r="W80" s="30"/>
      <c r="X80" s="15"/>
      <c r="Y80" s="30"/>
      <c r="Z80" s="15"/>
      <c r="AA80" s="30">
        <v>3620</v>
      </c>
      <c r="AB80" s="15">
        <v>2172000</v>
      </c>
      <c r="AC80" s="30"/>
      <c r="AD80" s="15">
        <v>120000</v>
      </c>
      <c r="AE80" s="30"/>
      <c r="AF80" s="15"/>
      <c r="AG80" s="30"/>
      <c r="AH80" s="15">
        <v>135000</v>
      </c>
      <c r="AI80" s="30">
        <v>1260</v>
      </c>
      <c r="AJ80" s="31">
        <v>756000</v>
      </c>
      <c r="AK80" s="27"/>
      <c r="AL80" s="28"/>
      <c r="AM80" s="27"/>
      <c r="AN80" s="28"/>
      <c r="AO80" s="27"/>
      <c r="AP80" s="28"/>
      <c r="AQ80" s="27"/>
      <c r="AR80" s="28"/>
      <c r="AS80" s="27"/>
      <c r="AT80" s="28"/>
      <c r="AU80" s="17"/>
      <c r="AV80" s="18"/>
      <c r="AX80" s="20"/>
      <c r="AY80" s="21">
        <v>349200</v>
      </c>
      <c r="AZ80" s="33"/>
      <c r="BA80" s="34"/>
      <c r="BB80" s="7" t="s">
        <v>71</v>
      </c>
      <c r="BC80" s="3">
        <f t="shared" si="2"/>
        <v>7880</v>
      </c>
      <c r="BD80" s="40">
        <f t="shared" si="3"/>
        <v>5332200</v>
      </c>
    </row>
    <row r="81" spans="2:56">
      <c r="B81" s="7" t="s">
        <v>13</v>
      </c>
      <c r="C81" s="8">
        <v>525</v>
      </c>
      <c r="D81" s="15">
        <v>700000</v>
      </c>
      <c r="E81" s="8"/>
      <c r="F81" s="29"/>
      <c r="G81" s="8"/>
      <c r="H81" s="29"/>
      <c r="I81" s="8"/>
      <c r="J81" s="15"/>
      <c r="K81" s="8">
        <v>1515</v>
      </c>
      <c r="L81" s="15">
        <v>2019799</v>
      </c>
      <c r="M81" s="8">
        <v>1500</v>
      </c>
      <c r="N81" s="15">
        <v>1999500</v>
      </c>
      <c r="O81" s="8">
        <v>2935</v>
      </c>
      <c r="P81" s="15">
        <v>3912600</v>
      </c>
      <c r="Q81" s="8"/>
      <c r="R81" s="15"/>
      <c r="S81" s="8">
        <v>1500</v>
      </c>
      <c r="T81" s="15">
        <v>1999500</v>
      </c>
      <c r="U81" s="30">
        <v>202</v>
      </c>
      <c r="V81" s="15">
        <v>269950</v>
      </c>
      <c r="W81" s="30">
        <v>1306</v>
      </c>
      <c r="X81" s="15">
        <v>1741105</v>
      </c>
      <c r="Y81" s="30"/>
      <c r="Z81" s="15"/>
      <c r="AA81" s="30">
        <v>1118</v>
      </c>
      <c r="AB81" s="15">
        <v>1490310</v>
      </c>
      <c r="AC81" s="30">
        <v>120</v>
      </c>
      <c r="AD81" s="15">
        <v>159960</v>
      </c>
      <c r="AE81" s="30"/>
      <c r="AF81" s="15"/>
      <c r="AG81" s="30"/>
      <c r="AH81" s="15"/>
      <c r="AI81" s="30"/>
      <c r="AJ81" s="31"/>
      <c r="AK81" s="27">
        <v>24</v>
      </c>
      <c r="AL81" s="28">
        <v>31999</v>
      </c>
      <c r="AM81" s="27"/>
      <c r="AN81" s="28"/>
      <c r="AO81" s="27"/>
      <c r="AP81" s="28"/>
      <c r="AQ81" s="27"/>
      <c r="AR81" s="28"/>
      <c r="AS81" s="27"/>
      <c r="AT81" s="28"/>
      <c r="AU81" s="17"/>
      <c r="AV81" s="18"/>
      <c r="AX81" s="20"/>
      <c r="AY81" s="21">
        <v>124987</v>
      </c>
      <c r="AZ81" s="33">
        <v>18</v>
      </c>
      <c r="BA81" s="34">
        <v>23994</v>
      </c>
      <c r="BB81" s="7" t="s">
        <v>13</v>
      </c>
      <c r="BC81" s="3">
        <f t="shared" si="2"/>
        <v>10763</v>
      </c>
      <c r="BD81" s="40">
        <f t="shared" si="3"/>
        <v>14473704</v>
      </c>
    </row>
    <row r="82" spans="2:56">
      <c r="B82" s="7" t="s">
        <v>70</v>
      </c>
      <c r="C82" s="8">
        <v>2041</v>
      </c>
      <c r="D82" s="15">
        <v>2720800</v>
      </c>
      <c r="E82" s="8"/>
      <c r="F82" s="29"/>
      <c r="G82" s="8"/>
      <c r="H82" s="29"/>
      <c r="I82" s="8"/>
      <c r="J82" s="15"/>
      <c r="K82" s="8">
        <v>1815</v>
      </c>
      <c r="L82" s="15">
        <v>2419863</v>
      </c>
      <c r="M82" s="8">
        <v>1220</v>
      </c>
      <c r="N82" s="15">
        <v>1626266</v>
      </c>
      <c r="O82" s="8">
        <v>1611</v>
      </c>
      <c r="P82" s="15">
        <v>2147579</v>
      </c>
      <c r="Q82" s="8"/>
      <c r="R82" s="15"/>
      <c r="S82" s="8">
        <v>3500</v>
      </c>
      <c r="T82" s="15">
        <v>4665830</v>
      </c>
      <c r="U82" s="30">
        <v>265</v>
      </c>
      <c r="V82" s="15">
        <v>353280</v>
      </c>
      <c r="W82" s="30">
        <v>986</v>
      </c>
      <c r="X82" s="15">
        <v>1314545</v>
      </c>
      <c r="Y82" s="30"/>
      <c r="Z82" s="15"/>
      <c r="AA82" s="30">
        <v>230</v>
      </c>
      <c r="AB82" s="15">
        <v>306590</v>
      </c>
      <c r="AC82" s="30">
        <v>120</v>
      </c>
      <c r="AD82" s="15">
        <v>159960</v>
      </c>
      <c r="AE82" s="30"/>
      <c r="AF82" s="15"/>
      <c r="AG82" s="30">
        <v>157</v>
      </c>
      <c r="AH82" s="15">
        <v>209998</v>
      </c>
      <c r="AI82" s="30"/>
      <c r="AJ82" s="31"/>
      <c r="AK82" s="27"/>
      <c r="AL82" s="28"/>
      <c r="AM82" s="27"/>
      <c r="AN82" s="28"/>
      <c r="AO82" s="27"/>
      <c r="AP82" s="28"/>
      <c r="AQ82" s="27"/>
      <c r="AR82" s="28"/>
      <c r="AS82" s="27"/>
      <c r="AT82" s="28"/>
      <c r="AU82" s="17">
        <v>200</v>
      </c>
      <c r="AV82" s="18">
        <v>266600</v>
      </c>
      <c r="AX82" s="20"/>
      <c r="AY82" s="21">
        <v>353583</v>
      </c>
      <c r="AZ82" s="33">
        <v>18</v>
      </c>
      <c r="BA82" s="34">
        <v>23994</v>
      </c>
      <c r="BB82" s="7" t="s">
        <v>70</v>
      </c>
      <c r="BC82" s="3">
        <f t="shared" si="2"/>
        <v>12163</v>
      </c>
      <c r="BD82" s="40">
        <f t="shared" si="3"/>
        <v>16568888</v>
      </c>
    </row>
    <row r="83" spans="2:56">
      <c r="B83" s="7" t="s">
        <v>67</v>
      </c>
      <c r="C83" s="8">
        <v>2382</v>
      </c>
      <c r="D83" s="15">
        <v>3175500</v>
      </c>
      <c r="E83" s="8"/>
      <c r="F83" s="29"/>
      <c r="G83" s="8"/>
      <c r="H83" s="29"/>
      <c r="I83" s="8"/>
      <c r="J83" s="15"/>
      <c r="K83" s="8">
        <v>2220</v>
      </c>
      <c r="L83" s="15">
        <v>2959599</v>
      </c>
      <c r="M83" s="8">
        <v>2330</v>
      </c>
      <c r="N83" s="15">
        <v>3105899</v>
      </c>
      <c r="O83" s="8">
        <v>1341</v>
      </c>
      <c r="P83" s="15">
        <v>1787599</v>
      </c>
      <c r="Q83" s="8"/>
      <c r="R83" s="15"/>
      <c r="S83" s="8">
        <v>2800</v>
      </c>
      <c r="T83" s="15">
        <v>3732730</v>
      </c>
      <c r="U83" s="30">
        <v>1307</v>
      </c>
      <c r="V83" s="15">
        <v>1742400</v>
      </c>
      <c r="W83" s="30">
        <v>1289</v>
      </c>
      <c r="X83" s="15">
        <v>1718465</v>
      </c>
      <c r="Y83" s="30"/>
      <c r="Z83" s="15"/>
      <c r="AA83" s="30">
        <v>1380</v>
      </c>
      <c r="AB83" s="15">
        <v>1839556</v>
      </c>
      <c r="AC83" s="30">
        <v>120</v>
      </c>
      <c r="AD83" s="15">
        <v>159960</v>
      </c>
      <c r="AE83" s="30"/>
      <c r="AF83" s="15"/>
      <c r="AG83" s="30"/>
      <c r="AH83" s="15">
        <v>209998</v>
      </c>
      <c r="AI83" s="30"/>
      <c r="AJ83" s="31"/>
      <c r="AK83" s="27">
        <v>114</v>
      </c>
      <c r="AL83" s="28">
        <v>151999</v>
      </c>
      <c r="AM83" s="27">
        <v>12</v>
      </c>
      <c r="AN83" s="28">
        <v>15999</v>
      </c>
      <c r="AO83" s="27">
        <v>6</v>
      </c>
      <c r="AP83" s="28">
        <v>7999</v>
      </c>
      <c r="AQ83" s="27"/>
      <c r="AR83" s="28"/>
      <c r="AS83" s="27"/>
      <c r="AT83" s="28"/>
      <c r="AU83" s="17">
        <v>200</v>
      </c>
      <c r="AV83" s="18">
        <v>266600</v>
      </c>
      <c r="AX83" s="20"/>
      <c r="AY83" s="21">
        <v>838751</v>
      </c>
      <c r="AZ83" s="33">
        <v>114</v>
      </c>
      <c r="BA83" s="34">
        <v>151962</v>
      </c>
      <c r="BB83" s="7" t="s">
        <v>67</v>
      </c>
      <c r="BC83" s="3">
        <f t="shared" si="2"/>
        <v>15615</v>
      </c>
      <c r="BD83" s="40">
        <f t="shared" si="3"/>
        <v>21865016</v>
      </c>
    </row>
    <row r="84" spans="2:56">
      <c r="B84" s="7" t="s">
        <v>74</v>
      </c>
      <c r="C84" s="8"/>
      <c r="D84" s="15"/>
      <c r="E84" s="8"/>
      <c r="F84" s="29"/>
      <c r="G84" s="8"/>
      <c r="H84" s="29"/>
      <c r="I84" s="8"/>
      <c r="J84" s="15"/>
      <c r="K84" s="8"/>
      <c r="L84" s="15"/>
      <c r="M84" s="8">
        <v>400</v>
      </c>
      <c r="N84" s="15">
        <v>240000</v>
      </c>
      <c r="O84" s="8"/>
      <c r="P84" s="15"/>
      <c r="Q84" s="8"/>
      <c r="R84" s="15"/>
      <c r="S84" s="8">
        <v>1000</v>
      </c>
      <c r="T84" s="15">
        <v>600000</v>
      </c>
      <c r="U84" s="30"/>
      <c r="V84" s="15"/>
      <c r="W84" s="30"/>
      <c r="X84" s="15"/>
      <c r="Y84" s="30"/>
      <c r="Z84" s="15"/>
      <c r="AA84" s="30">
        <v>50</v>
      </c>
      <c r="AB84" s="15">
        <v>30000</v>
      </c>
      <c r="AC84" s="30">
        <v>200</v>
      </c>
      <c r="AD84" s="15">
        <v>120000</v>
      </c>
      <c r="AE84" s="30"/>
      <c r="AF84" s="15"/>
      <c r="AG84" s="30"/>
      <c r="AH84" s="15"/>
      <c r="AI84" s="30">
        <v>2000</v>
      </c>
      <c r="AJ84" s="31">
        <v>1200000</v>
      </c>
      <c r="AK84" s="27"/>
      <c r="AL84" s="28"/>
      <c r="AM84" s="27"/>
      <c r="AN84" s="28"/>
      <c r="AO84" s="27"/>
      <c r="AP84" s="28"/>
      <c r="AQ84" s="27"/>
      <c r="AR84" s="28"/>
      <c r="AS84" s="27"/>
      <c r="AT84" s="28"/>
      <c r="AU84" s="17"/>
      <c r="AV84" s="18"/>
      <c r="AX84" s="20"/>
      <c r="AY84" s="21">
        <v>61000</v>
      </c>
      <c r="AZ84" s="33"/>
      <c r="BA84" s="34"/>
      <c r="BB84" s="7" t="s">
        <v>74</v>
      </c>
      <c r="BC84" s="3">
        <f t="shared" si="2"/>
        <v>3650</v>
      </c>
      <c r="BD84" s="40">
        <f t="shared" si="3"/>
        <v>2251000</v>
      </c>
    </row>
    <row r="85" spans="2:56">
      <c r="B85" s="7" t="s">
        <v>73</v>
      </c>
      <c r="C85" s="8">
        <v>2000</v>
      </c>
      <c r="D85" s="15">
        <v>1200000</v>
      </c>
      <c r="E85" s="8"/>
      <c r="F85" s="29"/>
      <c r="G85" s="8"/>
      <c r="H85" s="29"/>
      <c r="I85" s="8"/>
      <c r="J85" s="15"/>
      <c r="K85" s="8">
        <v>1000</v>
      </c>
      <c r="L85" s="15">
        <v>600000</v>
      </c>
      <c r="M85" s="8">
        <v>1730</v>
      </c>
      <c r="N85" s="15">
        <v>1038000</v>
      </c>
      <c r="O85" s="8">
        <v>2350</v>
      </c>
      <c r="P85" s="15">
        <v>1410000</v>
      </c>
      <c r="Q85" s="8"/>
      <c r="R85" s="15"/>
      <c r="S85" s="8">
        <v>1300</v>
      </c>
      <c r="T85" s="15">
        <v>780000</v>
      </c>
      <c r="U85" s="30">
        <v>100</v>
      </c>
      <c r="V85" s="15">
        <v>60000</v>
      </c>
      <c r="W85" s="30">
        <v>1540</v>
      </c>
      <c r="X85" s="15">
        <v>924000</v>
      </c>
      <c r="Y85" s="30"/>
      <c r="Z85" s="15"/>
      <c r="AA85" s="30">
        <v>1130</v>
      </c>
      <c r="AB85" s="15">
        <v>678000</v>
      </c>
      <c r="AC85" s="30">
        <v>100</v>
      </c>
      <c r="AD85" s="15">
        <v>60000</v>
      </c>
      <c r="AE85" s="30"/>
      <c r="AF85" s="15"/>
      <c r="AG85" s="30"/>
      <c r="AH85" s="15">
        <v>135000</v>
      </c>
      <c r="AI85" s="30">
        <v>1600</v>
      </c>
      <c r="AJ85" s="31">
        <v>960000</v>
      </c>
      <c r="AK85" s="27"/>
      <c r="AL85" s="28"/>
      <c r="AM85" s="27"/>
      <c r="AN85" s="28"/>
      <c r="AO85" s="27"/>
      <c r="AP85" s="28"/>
      <c r="AQ85" s="27"/>
      <c r="AR85" s="28"/>
      <c r="AS85" s="27"/>
      <c r="AT85" s="28"/>
      <c r="AU85" s="17">
        <v>300</v>
      </c>
      <c r="AV85" s="18">
        <v>180000</v>
      </c>
      <c r="AX85" s="20"/>
      <c r="AY85" s="21">
        <v>496000</v>
      </c>
      <c r="AZ85" s="33">
        <v>110</v>
      </c>
      <c r="BA85" s="34">
        <v>66000</v>
      </c>
      <c r="BB85" s="7" t="s">
        <v>73</v>
      </c>
      <c r="BC85" s="3">
        <f t="shared" si="2"/>
        <v>13260</v>
      </c>
      <c r="BD85" s="40">
        <f t="shared" si="3"/>
        <v>8587000</v>
      </c>
    </row>
    <row r="86" spans="2:56">
      <c r="B86" s="7" t="s">
        <v>66</v>
      </c>
      <c r="C86" s="8">
        <v>500</v>
      </c>
      <c r="D86" s="15">
        <v>666500</v>
      </c>
      <c r="E86" s="8"/>
      <c r="F86" s="29"/>
      <c r="G86" s="8"/>
      <c r="H86" s="29"/>
      <c r="I86" s="8"/>
      <c r="J86" s="15"/>
      <c r="K86" s="8">
        <v>3500</v>
      </c>
      <c r="L86" s="15">
        <v>4666160</v>
      </c>
      <c r="M86" s="8">
        <v>2300</v>
      </c>
      <c r="N86" s="15">
        <v>3065966</v>
      </c>
      <c r="O86" s="8">
        <v>771</v>
      </c>
      <c r="P86" s="15">
        <v>1027999</v>
      </c>
      <c r="Q86" s="8">
        <v>1600</v>
      </c>
      <c r="R86" s="15">
        <v>2132800</v>
      </c>
      <c r="S86" s="8">
        <v>5500</v>
      </c>
      <c r="T86" s="15">
        <v>7331830</v>
      </c>
      <c r="U86" s="30">
        <v>915</v>
      </c>
      <c r="V86" s="15">
        <v>1219800</v>
      </c>
      <c r="W86" s="30"/>
      <c r="X86" s="15"/>
      <c r="Y86" s="30"/>
      <c r="Z86" s="15"/>
      <c r="AA86" s="30">
        <v>40</v>
      </c>
      <c r="AB86" s="15">
        <v>53333.2</v>
      </c>
      <c r="AC86" s="30"/>
      <c r="AD86" s="15"/>
      <c r="AE86" s="30"/>
      <c r="AF86" s="15"/>
      <c r="AG86" s="30"/>
      <c r="AH86" s="15"/>
      <c r="AI86" s="30"/>
      <c r="AJ86" s="31"/>
      <c r="AK86" s="27">
        <v>26</v>
      </c>
      <c r="AL86" s="28">
        <v>34666</v>
      </c>
      <c r="AM86" s="27">
        <v>38</v>
      </c>
      <c r="AN86" s="28">
        <v>50666</v>
      </c>
      <c r="AO86" s="27">
        <v>7</v>
      </c>
      <c r="AP86" s="28">
        <v>9332</v>
      </c>
      <c r="AQ86" s="27">
        <v>18</v>
      </c>
      <c r="AR86" s="28">
        <v>23997</v>
      </c>
      <c r="AS86" s="27"/>
      <c r="AT86" s="28"/>
      <c r="AU86" s="17">
        <v>180</v>
      </c>
      <c r="AV86" s="18">
        <v>240000</v>
      </c>
      <c r="AX86" s="20"/>
      <c r="AY86" s="21">
        <v>600893</v>
      </c>
      <c r="AZ86" s="33"/>
      <c r="BA86" s="34"/>
      <c r="BB86" s="7" t="s">
        <v>66</v>
      </c>
      <c r="BC86" s="3">
        <f t="shared" si="2"/>
        <v>15395</v>
      </c>
      <c r="BD86" s="40">
        <f t="shared" si="3"/>
        <v>21123942.199999999</v>
      </c>
    </row>
    <row r="87" spans="2:56">
      <c r="B87" s="7" t="s">
        <v>68</v>
      </c>
      <c r="C87" s="8">
        <v>800</v>
      </c>
      <c r="D87" s="15">
        <v>640000</v>
      </c>
      <c r="E87" s="8"/>
      <c r="F87" s="29"/>
      <c r="G87" s="8"/>
      <c r="H87" s="29"/>
      <c r="I87" s="8"/>
      <c r="J87" s="15"/>
      <c r="K87" s="8">
        <v>1838</v>
      </c>
      <c r="L87" s="15">
        <v>1470400</v>
      </c>
      <c r="M87" s="8">
        <v>1000</v>
      </c>
      <c r="N87" s="15">
        <v>800000</v>
      </c>
      <c r="O87" s="8">
        <v>1500</v>
      </c>
      <c r="P87" s="15">
        <v>1200000</v>
      </c>
      <c r="Q87" s="8"/>
      <c r="R87" s="15"/>
      <c r="S87" s="8">
        <v>3000</v>
      </c>
      <c r="T87" s="15">
        <v>2400000</v>
      </c>
      <c r="U87" s="30">
        <v>300</v>
      </c>
      <c r="V87" s="15">
        <v>240000</v>
      </c>
      <c r="W87" s="30">
        <v>770</v>
      </c>
      <c r="X87" s="15">
        <v>616000</v>
      </c>
      <c r="Y87" s="30"/>
      <c r="Z87" s="15"/>
      <c r="AA87" s="30">
        <v>970</v>
      </c>
      <c r="AB87" s="15">
        <v>776000</v>
      </c>
      <c r="AC87" s="30">
        <v>160</v>
      </c>
      <c r="AD87" s="15">
        <v>213300</v>
      </c>
      <c r="AE87" s="30"/>
      <c r="AF87" s="15"/>
      <c r="AG87" s="30"/>
      <c r="AH87" s="15">
        <v>210000</v>
      </c>
      <c r="AI87" s="30"/>
      <c r="AJ87" s="31"/>
      <c r="AK87" s="27">
        <v>10</v>
      </c>
      <c r="AL87" s="28">
        <v>8000</v>
      </c>
      <c r="AM87" s="27"/>
      <c r="AN87" s="28"/>
      <c r="AO87" s="27"/>
      <c r="AP87" s="28"/>
      <c r="AQ87" s="27"/>
      <c r="AR87" s="28"/>
      <c r="AS87" s="27"/>
      <c r="AT87" s="28"/>
      <c r="AU87" s="17">
        <v>250</v>
      </c>
      <c r="AV87" s="18">
        <v>200000</v>
      </c>
      <c r="AX87" s="20"/>
      <c r="AY87" s="21">
        <v>591999</v>
      </c>
      <c r="AZ87" s="33">
        <v>30</v>
      </c>
      <c r="BA87" s="34">
        <v>24000</v>
      </c>
      <c r="BB87" s="7" t="s">
        <v>68</v>
      </c>
      <c r="BC87" s="3">
        <f t="shared" si="2"/>
        <v>10628</v>
      </c>
      <c r="BD87" s="40">
        <f t="shared" si="3"/>
        <v>9389699</v>
      </c>
    </row>
    <row r="88" spans="2:56">
      <c r="B88" s="7" t="s">
        <v>69</v>
      </c>
      <c r="C88" s="8"/>
      <c r="D88" s="15"/>
      <c r="E88" s="8"/>
      <c r="F88" s="29"/>
      <c r="G88" s="8"/>
      <c r="H88" s="29"/>
      <c r="I88" s="8"/>
      <c r="J88" s="15"/>
      <c r="K88" s="8"/>
      <c r="L88" s="15"/>
      <c r="M88" s="8"/>
      <c r="N88" s="15"/>
      <c r="O88" s="8"/>
      <c r="P88" s="15"/>
      <c r="Q88" s="8"/>
      <c r="R88" s="15"/>
      <c r="S88" s="8">
        <v>2200</v>
      </c>
      <c r="T88" s="15">
        <v>2200000</v>
      </c>
      <c r="U88" s="30">
        <v>350</v>
      </c>
      <c r="V88" s="15">
        <v>350000</v>
      </c>
      <c r="W88" s="30"/>
      <c r="X88" s="15"/>
      <c r="Y88" s="30"/>
      <c r="Z88" s="15"/>
      <c r="AA88" s="30">
        <v>16</v>
      </c>
      <c r="AB88" s="15">
        <v>16000</v>
      </c>
      <c r="AC88" s="30"/>
      <c r="AD88" s="15"/>
      <c r="AE88" s="30"/>
      <c r="AF88" s="15"/>
      <c r="AG88" s="30"/>
      <c r="AH88" s="15">
        <v>80000</v>
      </c>
      <c r="AI88" s="30"/>
      <c r="AJ88" s="31"/>
      <c r="AK88" s="27"/>
      <c r="AL88" s="28"/>
      <c r="AM88" s="27">
        <v>24</v>
      </c>
      <c r="AN88" s="28">
        <v>23999</v>
      </c>
      <c r="AO88" s="27"/>
      <c r="AP88" s="28"/>
      <c r="AQ88" s="27"/>
      <c r="AR88" s="28"/>
      <c r="AS88" s="27"/>
      <c r="AT88" s="28"/>
      <c r="AU88" s="17"/>
      <c r="AV88" s="18"/>
      <c r="AX88" s="20"/>
      <c r="AY88" s="21">
        <v>934001</v>
      </c>
      <c r="AZ88" s="33"/>
      <c r="BA88" s="34"/>
      <c r="BB88" s="7" t="s">
        <v>69</v>
      </c>
      <c r="BC88" s="3">
        <f t="shared" si="2"/>
        <v>2590</v>
      </c>
      <c r="BD88" s="40">
        <f t="shared" si="3"/>
        <v>3604000</v>
      </c>
    </row>
    <row r="89" spans="2:56">
      <c r="B89" s="7" t="s">
        <v>24</v>
      </c>
      <c r="C89" s="8">
        <v>30</v>
      </c>
      <c r="D89" s="15">
        <v>300000</v>
      </c>
      <c r="E89" s="8"/>
      <c r="F89" s="29"/>
      <c r="G89" s="8"/>
      <c r="H89" s="29"/>
      <c r="I89" s="8"/>
      <c r="J89" s="15"/>
      <c r="K89" s="8">
        <v>110</v>
      </c>
      <c r="L89" s="15">
        <v>1100000</v>
      </c>
      <c r="M89" s="8">
        <v>8</v>
      </c>
      <c r="N89" s="15">
        <v>80000</v>
      </c>
      <c r="O89" s="8"/>
      <c r="P89" s="15"/>
      <c r="Q89" s="8">
        <v>2</v>
      </c>
      <c r="R89" s="15">
        <v>20000</v>
      </c>
      <c r="S89" s="8">
        <v>2</v>
      </c>
      <c r="T89" s="15">
        <v>20000</v>
      </c>
      <c r="U89" s="30"/>
      <c r="V89" s="15"/>
      <c r="W89" s="30"/>
      <c r="X89" s="15">
        <v>2230000</v>
      </c>
      <c r="Y89" s="30"/>
      <c r="Z89" s="15"/>
      <c r="AA89" s="30"/>
      <c r="AB89" s="15"/>
      <c r="AC89" s="30"/>
      <c r="AD89" s="15"/>
      <c r="AE89" s="30"/>
      <c r="AF89" s="15"/>
      <c r="AG89" s="30"/>
      <c r="AH89" s="15"/>
      <c r="AI89" s="30"/>
      <c r="AJ89" s="31"/>
      <c r="AK89" s="27">
        <v>33</v>
      </c>
      <c r="AL89" s="28">
        <v>326000</v>
      </c>
      <c r="AM89" s="27">
        <v>63</v>
      </c>
      <c r="AN89" s="28">
        <v>630000</v>
      </c>
      <c r="AO89" s="27">
        <v>116</v>
      </c>
      <c r="AP89" s="28">
        <v>1124000</v>
      </c>
      <c r="AQ89" s="27">
        <v>40</v>
      </c>
      <c r="AR89" s="28">
        <v>400000</v>
      </c>
      <c r="AS89" s="27"/>
      <c r="AT89" s="28"/>
      <c r="AU89" s="17"/>
      <c r="AV89" s="18"/>
      <c r="AX89" s="20"/>
      <c r="AY89" s="21">
        <v>362000</v>
      </c>
      <c r="AZ89" s="33"/>
      <c r="BA89" s="34"/>
      <c r="BB89" s="7" t="s">
        <v>24</v>
      </c>
      <c r="BC89" s="3">
        <f t="shared" si="2"/>
        <v>404</v>
      </c>
      <c r="BD89" s="40">
        <f t="shared" si="3"/>
        <v>6592000</v>
      </c>
    </row>
    <row r="90" spans="2:56">
      <c r="B90" s="7" t="s">
        <v>76</v>
      </c>
      <c r="C90" s="8"/>
      <c r="D90" s="15"/>
      <c r="E90" s="8"/>
      <c r="F90" s="29"/>
      <c r="G90" s="8"/>
      <c r="H90" s="29"/>
      <c r="I90" s="8"/>
      <c r="J90" s="15"/>
      <c r="K90" s="8"/>
      <c r="L90" s="15"/>
      <c r="M90" s="8"/>
      <c r="N90" s="15"/>
      <c r="O90" s="8"/>
      <c r="P90" s="15"/>
      <c r="Q90" s="8"/>
      <c r="R90" s="15"/>
      <c r="S90" s="8"/>
      <c r="T90" s="15"/>
      <c r="U90" s="30"/>
      <c r="V90" s="15"/>
      <c r="W90" s="30"/>
      <c r="X90" s="15"/>
      <c r="Y90" s="30"/>
      <c r="Z90" s="15"/>
      <c r="AA90" s="30"/>
      <c r="AB90" s="15"/>
      <c r="AC90" s="30"/>
      <c r="AD90" s="15"/>
      <c r="AE90" s="30">
        <v>6866</v>
      </c>
      <c r="AF90" s="15">
        <v>3776122</v>
      </c>
      <c r="AG90" s="30"/>
      <c r="AH90" s="15"/>
      <c r="AI90" s="30"/>
      <c r="AJ90" s="31"/>
      <c r="AK90" s="27"/>
      <c r="AL90" s="28"/>
      <c r="AM90" s="27"/>
      <c r="AN90" s="28"/>
      <c r="AO90" s="27"/>
      <c r="AP90" s="28"/>
      <c r="AQ90" s="27"/>
      <c r="AR90" s="28"/>
      <c r="AS90" s="27"/>
      <c r="AT90" s="28"/>
      <c r="AU90" s="17"/>
      <c r="AV90" s="18"/>
      <c r="AX90" s="20"/>
      <c r="AY90" s="21">
        <v>70999</v>
      </c>
      <c r="AZ90" s="33"/>
      <c r="BA90" s="34"/>
      <c r="BB90" s="7" t="s">
        <v>76</v>
      </c>
      <c r="BC90" s="3">
        <f t="shared" si="2"/>
        <v>6866</v>
      </c>
      <c r="BD90" s="40">
        <f t="shared" si="3"/>
        <v>3847121</v>
      </c>
    </row>
    <row r="91" spans="2:56">
      <c r="B91" s="7" t="s">
        <v>22</v>
      </c>
      <c r="C91" s="8"/>
      <c r="D91" s="15"/>
      <c r="E91" s="8"/>
      <c r="F91" s="29"/>
      <c r="G91" s="8"/>
      <c r="H91" s="29"/>
      <c r="I91" s="8"/>
      <c r="J91" s="15"/>
      <c r="K91" s="8"/>
      <c r="L91" s="15"/>
      <c r="M91" s="8"/>
      <c r="N91" s="15"/>
      <c r="O91" s="32">
        <v>50</v>
      </c>
      <c r="P91" s="15">
        <v>150000</v>
      </c>
      <c r="Q91" s="8"/>
      <c r="R91" s="15"/>
      <c r="S91" s="8"/>
      <c r="T91" s="15"/>
      <c r="U91" s="30"/>
      <c r="V91" s="15"/>
      <c r="W91" s="30"/>
      <c r="X91" s="15"/>
      <c r="Y91" s="30"/>
      <c r="Z91" s="15"/>
      <c r="AA91" s="30"/>
      <c r="AB91" s="15"/>
      <c r="AC91" s="30"/>
      <c r="AD91" s="15"/>
      <c r="AE91" s="30"/>
      <c r="AF91" s="15"/>
      <c r="AG91" s="30"/>
      <c r="AH91" s="15"/>
      <c r="AI91" s="30"/>
      <c r="AJ91" s="31"/>
      <c r="AK91" s="27"/>
      <c r="AL91" s="28"/>
      <c r="AM91" s="27"/>
      <c r="AN91" s="28"/>
      <c r="AO91" s="27"/>
      <c r="AP91" s="28"/>
      <c r="AQ91" s="27"/>
      <c r="AR91" s="28"/>
      <c r="AS91" s="27"/>
      <c r="AT91" s="28"/>
      <c r="AU91" s="17"/>
      <c r="AV91" s="18"/>
      <c r="AX91" s="20"/>
      <c r="AY91" s="21">
        <v>21000</v>
      </c>
      <c r="AZ91" s="33"/>
      <c r="BA91" s="34"/>
      <c r="BB91" s="7" t="s">
        <v>22</v>
      </c>
      <c r="BC91" s="3">
        <f t="shared" si="2"/>
        <v>50</v>
      </c>
      <c r="BD91" s="40">
        <f t="shared" si="3"/>
        <v>171000</v>
      </c>
    </row>
    <row r="92" spans="2:56">
      <c r="B92" s="7" t="s">
        <v>12</v>
      </c>
      <c r="C92" s="8"/>
      <c r="D92" s="15"/>
      <c r="E92" s="8"/>
      <c r="F92" s="29"/>
      <c r="G92" s="8"/>
      <c r="H92" s="29"/>
      <c r="I92" s="8">
        <v>360</v>
      </c>
      <c r="J92" s="15">
        <v>1800000</v>
      </c>
      <c r="K92" s="8"/>
      <c r="L92" s="15"/>
      <c r="M92" s="8"/>
      <c r="N92" s="15"/>
      <c r="O92" s="8"/>
      <c r="P92" s="29"/>
      <c r="Q92" s="8">
        <v>720</v>
      </c>
      <c r="R92" s="15">
        <v>3600000</v>
      </c>
      <c r="S92" s="8"/>
      <c r="T92" s="15"/>
      <c r="U92" s="30">
        <v>360</v>
      </c>
      <c r="V92" s="15">
        <v>1800000</v>
      </c>
      <c r="W92" s="30"/>
      <c r="X92" s="15"/>
      <c r="Y92" s="30">
        <f>Z92/4800</f>
        <v>8150.375</v>
      </c>
      <c r="Z92" s="15">
        <v>39121800</v>
      </c>
      <c r="AA92" s="30">
        <v>391</v>
      </c>
      <c r="AB92" s="15">
        <v>1879000</v>
      </c>
      <c r="AC92" s="30"/>
      <c r="AD92" s="15"/>
      <c r="AE92" s="30">
        <v>48</v>
      </c>
      <c r="AF92" s="15">
        <v>240000</v>
      </c>
      <c r="AG92" s="30">
        <v>658</v>
      </c>
      <c r="AH92" s="15">
        <v>2964000</v>
      </c>
      <c r="AI92" s="30">
        <v>51</v>
      </c>
      <c r="AJ92" s="31">
        <v>258000</v>
      </c>
      <c r="AK92" s="27"/>
      <c r="AL92" s="28"/>
      <c r="AM92" s="27"/>
      <c r="AN92" s="28"/>
      <c r="AO92" s="27"/>
      <c r="AP92" s="28"/>
      <c r="AQ92" s="27"/>
      <c r="AR92" s="28"/>
      <c r="AS92" s="27"/>
      <c r="AT92" s="28"/>
      <c r="AU92" s="17">
        <v>2320</v>
      </c>
      <c r="AV92" s="18">
        <v>10440000</v>
      </c>
      <c r="AX92" s="20"/>
      <c r="AY92" s="21">
        <v>51089600</v>
      </c>
      <c r="AZ92" s="33"/>
      <c r="BA92" s="34"/>
      <c r="BB92" s="7" t="s">
        <v>12</v>
      </c>
      <c r="BC92" s="3">
        <f t="shared" si="2"/>
        <v>13058.375</v>
      </c>
      <c r="BD92" s="40">
        <f t="shared" si="3"/>
        <v>113192400</v>
      </c>
    </row>
    <row r="93" spans="2:56">
      <c r="D93" s="2"/>
      <c r="T93" s="2"/>
      <c r="V93" s="2"/>
      <c r="X93" s="2"/>
      <c r="Z93" s="2"/>
      <c r="AB93" s="2"/>
      <c r="AD93" s="2"/>
      <c r="AF93" s="2"/>
      <c r="AH93" s="2"/>
      <c r="AJ93" s="2"/>
      <c r="AL93" s="2"/>
      <c r="AN93" s="2"/>
      <c r="AP93" s="2"/>
      <c r="AR93" s="2"/>
      <c r="AT93" s="2"/>
      <c r="AV93" s="2"/>
    </row>
    <row r="94" spans="2:56">
      <c r="D94" s="2"/>
      <c r="T94" s="2"/>
      <c r="V94" s="2"/>
      <c r="X94" s="2"/>
      <c r="Z94" s="2"/>
      <c r="AB94" s="2"/>
      <c r="AD94" s="2"/>
      <c r="AF94" s="2"/>
      <c r="AH94" s="2"/>
      <c r="AJ94" s="2"/>
      <c r="AL94" s="2"/>
      <c r="AN94" s="2"/>
      <c r="AP94" s="2"/>
      <c r="AR94" s="2"/>
      <c r="AT94" s="2"/>
    </row>
    <row r="95" spans="2:56" s="9" customFormat="1" ht="18">
      <c r="B95" s="10" t="s">
        <v>111</v>
      </c>
      <c r="C95" s="10"/>
      <c r="D95" s="11">
        <f>SUM(D5:D94)</f>
        <v>79914800</v>
      </c>
      <c r="E95" s="12"/>
      <c r="F95" s="11">
        <f>SUM(F5:F94)</f>
        <v>94000</v>
      </c>
      <c r="G95" s="12"/>
      <c r="H95" s="11">
        <f>SUM(H5:H94)</f>
        <v>236000</v>
      </c>
      <c r="I95" s="12"/>
      <c r="J95" s="11">
        <f>SUM(J5:J94)</f>
        <v>4200000</v>
      </c>
      <c r="K95" s="12"/>
      <c r="L95" s="11">
        <f>SUM(L5:L94)</f>
        <v>78209821</v>
      </c>
      <c r="M95" s="12"/>
      <c r="N95" s="11">
        <f>SUM(N5:N94)</f>
        <v>31343631</v>
      </c>
      <c r="O95" s="12"/>
      <c r="P95" s="12">
        <f>SUM(P5:P94)</f>
        <v>38375777</v>
      </c>
      <c r="Q95" s="12"/>
      <c r="R95" s="12">
        <f>SUM(R5:R94)</f>
        <v>13620800</v>
      </c>
      <c r="S95" s="12"/>
      <c r="T95" s="11">
        <f>SUM(T5:T94)</f>
        <v>73911890</v>
      </c>
      <c r="U95" s="13"/>
      <c r="V95" s="11">
        <f>SUM(V5:V94)</f>
        <v>16531430</v>
      </c>
      <c r="W95" s="13"/>
      <c r="X95" s="11">
        <f>SUM(X5:X94)</f>
        <v>62428515</v>
      </c>
      <c r="Y95" s="13"/>
      <c r="Z95" s="11">
        <f>SUM(Z5:Z94)</f>
        <v>43239800</v>
      </c>
      <c r="AA95" s="13"/>
      <c r="AB95" s="11">
        <f>SUM(AB5:AB94)</f>
        <v>80655789.200000003</v>
      </c>
      <c r="AC95" s="13"/>
      <c r="AD95" s="11">
        <f>SUM(AD5:AD94)</f>
        <v>6093180</v>
      </c>
      <c r="AE95" s="13"/>
      <c r="AF95" s="11">
        <f>SUM(AF5:AF94)</f>
        <v>6488122</v>
      </c>
      <c r="AG95" s="13"/>
      <c r="AH95" s="11">
        <f>SUM(AH5:AH94)</f>
        <v>5423996</v>
      </c>
      <c r="AI95" s="13"/>
      <c r="AJ95" s="11">
        <f>SUM(AJ5:AJ94)</f>
        <v>5253000</v>
      </c>
      <c r="AK95" s="13"/>
      <c r="AL95" s="24">
        <f>SUM(AL5:AL94)</f>
        <v>4882281</v>
      </c>
      <c r="AM95" s="13"/>
      <c r="AN95" s="25">
        <f>SUM(AN5:AN94)</f>
        <v>6563663</v>
      </c>
      <c r="AO95" s="26"/>
      <c r="AP95" s="25">
        <f>SUM(AP5:AP94)</f>
        <v>10679331</v>
      </c>
      <c r="AQ95" s="26"/>
      <c r="AR95" s="25">
        <f>SUM(AR5:AR94)</f>
        <v>3495997</v>
      </c>
      <c r="AS95" s="14"/>
      <c r="AT95" s="10"/>
      <c r="AU95" s="19"/>
      <c r="AV95" s="22">
        <f>SUM(AV5:AV94)</f>
        <v>33123200</v>
      </c>
      <c r="AW95" s="23"/>
      <c r="AX95" s="23"/>
      <c r="AY95" s="22">
        <f>SUM(AY5:AY94)</f>
        <v>133246913</v>
      </c>
      <c r="AZ95" s="23"/>
      <c r="BA95" s="35">
        <f>SUM(BA5:BA94)</f>
        <v>913950</v>
      </c>
      <c r="BB95" s="38"/>
      <c r="BD95" s="39">
        <f>SUM(BD5:BD94)</f>
        <v>738931886.20000005</v>
      </c>
    </row>
    <row r="96" spans="2:56">
      <c r="D96" s="2"/>
    </row>
    <row r="97" spans="2:4">
      <c r="D97" s="2"/>
    </row>
    <row r="98" spans="2:4">
      <c r="D98" s="2"/>
    </row>
    <row r="99" spans="2:4">
      <c r="D99" s="2"/>
    </row>
    <row r="100" spans="2:4">
      <c r="D100" s="2"/>
    </row>
    <row r="101" spans="2:4">
      <c r="B101" t="s">
        <v>112</v>
      </c>
    </row>
    <row r="102" spans="2:4">
      <c r="B102" t="s">
        <v>98</v>
      </c>
      <c r="C102" t="s">
        <v>98</v>
      </c>
      <c r="D102" s="2">
        <v>79914800</v>
      </c>
    </row>
    <row r="103" spans="2:4">
      <c r="B103" t="s">
        <v>113</v>
      </c>
      <c r="C103" t="s">
        <v>113</v>
      </c>
      <c r="D103" s="2">
        <v>94000</v>
      </c>
    </row>
    <row r="104" spans="2:4">
      <c r="B104" t="s">
        <v>100</v>
      </c>
      <c r="C104" t="s">
        <v>100</v>
      </c>
      <c r="D104" s="2">
        <v>236000</v>
      </c>
    </row>
    <row r="105" spans="2:4">
      <c r="B105" t="s">
        <v>86</v>
      </c>
      <c r="C105" t="s">
        <v>86</v>
      </c>
      <c r="D105" s="2">
        <v>4200000</v>
      </c>
    </row>
    <row r="106" spans="2:4">
      <c r="B106" t="s">
        <v>87</v>
      </c>
      <c r="C106" t="s">
        <v>87</v>
      </c>
      <c r="D106" s="2">
        <v>78209821</v>
      </c>
    </row>
    <row r="107" spans="2:4">
      <c r="B107" t="s">
        <v>88</v>
      </c>
      <c r="C107" t="s">
        <v>88</v>
      </c>
      <c r="D107" s="2">
        <v>31343631</v>
      </c>
    </row>
    <row r="108" spans="2:4">
      <c r="B108" t="s">
        <v>89</v>
      </c>
      <c r="C108" t="s">
        <v>89</v>
      </c>
      <c r="D108" s="2">
        <v>38375777</v>
      </c>
    </row>
    <row r="109" spans="2:4">
      <c r="B109" t="s">
        <v>90</v>
      </c>
      <c r="C109" t="s">
        <v>90</v>
      </c>
      <c r="D109" s="2">
        <v>13620800</v>
      </c>
    </row>
    <row r="110" spans="2:4">
      <c r="B110" t="s">
        <v>91</v>
      </c>
      <c r="C110" t="s">
        <v>91</v>
      </c>
      <c r="D110" s="2">
        <v>73911890</v>
      </c>
    </row>
    <row r="111" spans="2:4">
      <c r="B111" t="s">
        <v>92</v>
      </c>
      <c r="C111" t="s">
        <v>92</v>
      </c>
      <c r="D111" s="2">
        <v>16531430</v>
      </c>
    </row>
    <row r="112" spans="2:4">
      <c r="B112" t="s">
        <v>93</v>
      </c>
      <c r="C112" t="s">
        <v>93</v>
      </c>
      <c r="D112" s="2">
        <v>62428515</v>
      </c>
    </row>
    <row r="113" spans="2:4">
      <c r="B113" t="s">
        <v>114</v>
      </c>
      <c r="C113" t="s">
        <v>114</v>
      </c>
      <c r="D113" s="2">
        <v>43239800</v>
      </c>
    </row>
    <row r="114" spans="2:4">
      <c r="B114" t="s">
        <v>94</v>
      </c>
      <c r="C114" t="s">
        <v>94</v>
      </c>
      <c r="D114" s="2">
        <v>80655789</v>
      </c>
    </row>
    <row r="115" spans="2:4">
      <c r="B115" t="s">
        <v>95</v>
      </c>
      <c r="C115" t="s">
        <v>95</v>
      </c>
      <c r="D115" s="2">
        <v>6093180</v>
      </c>
    </row>
    <row r="116" spans="2:4">
      <c r="B116" t="s">
        <v>96</v>
      </c>
      <c r="C116" t="s">
        <v>96</v>
      </c>
      <c r="D116" s="2">
        <v>6488122</v>
      </c>
    </row>
    <row r="117" spans="2:4">
      <c r="B117" t="s">
        <v>97</v>
      </c>
      <c r="C117" t="s">
        <v>97</v>
      </c>
      <c r="D117" s="2">
        <v>5423996</v>
      </c>
    </row>
    <row r="118" spans="2:4">
      <c r="B118" t="s">
        <v>102</v>
      </c>
      <c r="C118" t="s">
        <v>102</v>
      </c>
      <c r="D118" s="2">
        <v>5253000</v>
      </c>
    </row>
    <row r="119" spans="2:4">
      <c r="B119" t="s">
        <v>103</v>
      </c>
      <c r="C119" t="s">
        <v>103</v>
      </c>
      <c r="D119" s="2">
        <v>4882281</v>
      </c>
    </row>
    <row r="120" spans="2:4">
      <c r="B120" t="s">
        <v>104</v>
      </c>
      <c r="C120" t="s">
        <v>104</v>
      </c>
      <c r="D120" s="2">
        <v>6563663</v>
      </c>
    </row>
    <row r="121" spans="2:4">
      <c r="B121" t="s">
        <v>105</v>
      </c>
      <c r="C121" t="s">
        <v>105</v>
      </c>
      <c r="D121" s="2">
        <v>10679331</v>
      </c>
    </row>
    <row r="122" spans="2:4">
      <c r="B122" t="s">
        <v>106</v>
      </c>
      <c r="C122" t="s">
        <v>106</v>
      </c>
      <c r="D122" s="2">
        <v>3495997</v>
      </c>
    </row>
    <row r="123" spans="2:4">
      <c r="B123" t="s">
        <v>107</v>
      </c>
      <c r="C123" t="s">
        <v>107</v>
      </c>
      <c r="D123" s="2">
        <v>6000</v>
      </c>
    </row>
    <row r="124" spans="2:4">
      <c r="B124" t="s">
        <v>115</v>
      </c>
      <c r="C124" t="s">
        <v>115</v>
      </c>
      <c r="D124" s="2">
        <v>33123200</v>
      </c>
    </row>
    <row r="125" spans="2:4">
      <c r="B125" t="s">
        <v>120</v>
      </c>
      <c r="C125" t="s">
        <v>120</v>
      </c>
      <c r="D125" s="2">
        <v>133246913</v>
      </c>
    </row>
    <row r="126" spans="2:4">
      <c r="B126" t="s">
        <v>119</v>
      </c>
      <c r="C126" t="s">
        <v>119</v>
      </c>
      <c r="D126" s="2">
        <v>913950</v>
      </c>
    </row>
    <row r="127" spans="2:4">
      <c r="D127" s="2"/>
    </row>
    <row r="128" spans="2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</sheetData>
  <autoFilter ref="B4:AT92" xr:uid="{00000000-0009-0000-0000-000002000000}"/>
  <mergeCells count="27">
    <mergeCell ref="BB3:BC3"/>
    <mergeCell ref="AG3:AH3"/>
    <mergeCell ref="AI3:AJ3"/>
    <mergeCell ref="AU3:AV3"/>
    <mergeCell ref="AX3:AY3"/>
    <mergeCell ref="AK3:AL3"/>
    <mergeCell ref="AM3:AN3"/>
    <mergeCell ref="AO3:AP3"/>
    <mergeCell ref="AQ3:AR3"/>
    <mergeCell ref="AS3:AT3"/>
    <mergeCell ref="AZ3:BA3"/>
    <mergeCell ref="B1:BC2"/>
    <mergeCell ref="AA3:AB3"/>
    <mergeCell ref="AC3:AD3"/>
    <mergeCell ref="AE3:AF3"/>
    <mergeCell ref="Y3:Z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</mergeCells>
  <pageMargins left="0.7" right="0.7" top="0.75" bottom="0.75" header="0.3" footer="0.3"/>
  <pageSetup orientation="portrait" horizontalDpi="203" verticalDpi="20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BEEC9-5AA8-434B-B29B-B3E4C283EDC3}">
  <sheetPr codeName="Hoja2"/>
  <dimension ref="A1:I91"/>
  <sheetViews>
    <sheetView tabSelected="1" zoomScale="90" zoomScaleNormal="90" workbookViewId="0">
      <selection sqref="A1:G1"/>
    </sheetView>
  </sheetViews>
  <sheetFormatPr baseColWidth="10" defaultRowHeight="12.75"/>
  <cols>
    <col min="1" max="1" width="40.5703125" customWidth="1"/>
    <col min="2" max="2" width="10.5703125" customWidth="1"/>
    <col min="3" max="3" width="12.28515625" bestFit="1" customWidth="1"/>
    <col min="4" max="4" width="17.85546875" customWidth="1"/>
    <col min="7" max="7" width="15.5703125" customWidth="1"/>
  </cols>
  <sheetData>
    <row r="1" spans="1:9" ht="27" customHeight="1">
      <c r="A1" s="65" t="s">
        <v>168</v>
      </c>
      <c r="B1" s="65"/>
      <c r="C1" s="66"/>
      <c r="D1" s="66"/>
      <c r="E1" s="66"/>
      <c r="F1" s="66"/>
      <c r="G1" s="66"/>
    </row>
    <row r="2" spans="1:9" ht="22.5">
      <c r="A2" s="41" t="s">
        <v>110</v>
      </c>
      <c r="B2" s="41" t="s">
        <v>126</v>
      </c>
      <c r="C2" s="41" t="s">
        <v>122</v>
      </c>
      <c r="D2" s="41" t="s">
        <v>123</v>
      </c>
      <c r="E2" s="41" t="s">
        <v>111</v>
      </c>
      <c r="F2" s="41" t="s">
        <v>166</v>
      </c>
      <c r="G2" s="41" t="s">
        <v>124</v>
      </c>
    </row>
    <row r="3" spans="1:9">
      <c r="A3" s="51" t="s">
        <v>8</v>
      </c>
      <c r="B3" s="8" t="s">
        <v>127</v>
      </c>
      <c r="C3" s="42">
        <f>'VENTAS 2020'!C5+'VENTAS 2020'!E5+'VENTAS 2020'!G5+'VENTAS 2020'!I5+'VENTAS 2020'!K5+'VENTAS 2020'!M5+'VENTAS 2020'!O5+'VENTAS 2020'!Q5+'VENTAS 2020'!S5+'VENTAS 2020'!U5+'VENTAS 2020'!W5+'VENTAS 2020'!Y5+'VENTAS 2020'!AA5+'VENTAS 2020'!AC5+'VENTAS 2020'!AE5+'VENTAS 2020'!AG5+'VENTAS 2020'!AI5</f>
        <v>784.42857142857144</v>
      </c>
      <c r="D3" s="42">
        <f>'VENTAS 2020'!AK5+'VENTAS 2020'!AM5+'VENTAS 2020'!AO5+'VENTAS 2020'!AQ5+'VENTAS 2020'!AS5+'VENTAS 2020'!AU5+'VENTAS 2020'!AX5+'VENTAS 2020'!AZ5</f>
        <v>206</v>
      </c>
      <c r="E3" s="42">
        <f>C3+D3</f>
        <v>990.42857142857144</v>
      </c>
      <c r="F3" s="43">
        <f>C3/$E3</f>
        <v>0.79200923121303912</v>
      </c>
      <c r="G3" s="43">
        <f>D3/$E3</f>
        <v>0.20799076878696091</v>
      </c>
      <c r="I3" s="53"/>
    </row>
    <row r="4" spans="1:9">
      <c r="A4" s="51" t="s">
        <v>6</v>
      </c>
      <c r="B4" s="8" t="s">
        <v>128</v>
      </c>
      <c r="C4" s="42">
        <f>'VENTAS 2020'!C6+'VENTAS 2020'!E6+'VENTAS 2020'!G6+'VENTAS 2020'!I6+'VENTAS 2020'!K6+'VENTAS 2020'!M6+'VENTAS 2020'!O6+'VENTAS 2020'!Q6+'VENTAS 2020'!S6+'VENTAS 2020'!U6+'VENTAS 2020'!W6+'VENTAS 2020'!Y6+'VENTAS 2020'!AA6+'VENTAS 2020'!AC6+'VENTAS 2020'!AE6+'VENTAS 2020'!AG6+'VENTAS 2020'!AI6</f>
        <v>282</v>
      </c>
      <c r="D4" s="42">
        <f>'VENTAS 2020'!AK6+'VENTAS 2020'!AM6+'VENTAS 2020'!AO6+'VENTAS 2020'!AQ6+'VENTAS 2020'!AS6+'VENTAS 2020'!AU6+'VENTAS 2020'!AX6+'VENTAS 2020'!AZ6</f>
        <v>262</v>
      </c>
      <c r="E4" s="42">
        <f t="shared" ref="E4:E67" si="0">C4+D4</f>
        <v>544</v>
      </c>
      <c r="F4" s="43">
        <f t="shared" ref="F4:F67" si="1">C4/$E4</f>
        <v>0.51838235294117652</v>
      </c>
      <c r="G4" s="43">
        <f t="shared" ref="G4:G67" si="2">D4/$E4</f>
        <v>0.48161764705882354</v>
      </c>
    </row>
    <row r="5" spans="1:9">
      <c r="A5" s="51" t="s">
        <v>0</v>
      </c>
      <c r="B5" s="8" t="s">
        <v>129</v>
      </c>
      <c r="C5" s="42">
        <f>'VENTAS 2020'!C7+'VENTAS 2020'!E7+'VENTAS 2020'!G7+'VENTAS 2020'!I7+'VENTAS 2020'!K7+'VENTAS 2020'!M7+'VENTAS 2020'!O7+'VENTAS 2020'!Q7+'VENTAS 2020'!S7+'VENTAS 2020'!U7+'VENTAS 2020'!W7+'VENTAS 2020'!Y7+'VENTAS 2020'!AA7+'VENTAS 2020'!AC7+'VENTAS 2020'!AE7+'VENTAS 2020'!AG7+'VENTAS 2020'!AI7</f>
        <v>8345</v>
      </c>
      <c r="D5" s="42">
        <f>'VENTAS 2020'!AK7+'VENTAS 2020'!AM7+'VENTAS 2020'!AO7+'VENTAS 2020'!AQ7+'VENTAS 2020'!AS7+'VENTAS 2020'!AU7+'VENTAS 2020'!AX7+'VENTAS 2020'!AZ7</f>
        <v>2850</v>
      </c>
      <c r="E5" s="42">
        <f t="shared" si="0"/>
        <v>11195</v>
      </c>
      <c r="F5" s="43">
        <f t="shared" si="1"/>
        <v>0.74542206342117012</v>
      </c>
      <c r="G5" s="43">
        <f t="shared" si="2"/>
        <v>0.25457793657882982</v>
      </c>
    </row>
    <row r="6" spans="1:9">
      <c r="A6" s="51" t="s">
        <v>82</v>
      </c>
      <c r="B6" s="7"/>
      <c r="C6" s="42">
        <f>'VENTAS 2020'!C8+'VENTAS 2020'!E8+'VENTAS 2020'!G8+'VENTAS 2020'!I8+'VENTAS 2020'!K8+'VENTAS 2020'!M8+'VENTAS 2020'!O8+'VENTAS 2020'!Q8+'VENTAS 2020'!S8+'VENTAS 2020'!U8+'VENTAS 2020'!W8+'VENTAS 2020'!Y8+'VENTAS 2020'!AA8+'VENTAS 2020'!AC8+'VENTAS 2020'!AE8+'VENTAS 2020'!AG8+'VENTAS 2020'!AI8</f>
        <v>0</v>
      </c>
      <c r="D6" s="42">
        <f>'VENTAS 2020'!AK8+'VENTAS 2020'!AM8+'VENTAS 2020'!AO8+'VENTAS 2020'!AQ8+'VENTAS 2020'!AS8+'VENTAS 2020'!AU8+'VENTAS 2020'!AX8+'VENTAS 2020'!AZ8</f>
        <v>1</v>
      </c>
      <c r="E6" s="42">
        <f t="shared" si="0"/>
        <v>1</v>
      </c>
      <c r="F6" s="43">
        <f t="shared" si="1"/>
        <v>0</v>
      </c>
      <c r="G6" s="43">
        <f t="shared" si="2"/>
        <v>1</v>
      </c>
    </row>
    <row r="7" spans="1:9">
      <c r="A7" s="51" t="s">
        <v>52</v>
      </c>
      <c r="B7" s="7"/>
      <c r="C7" s="42">
        <f>'VENTAS 2020'!C9+'VENTAS 2020'!E9+'VENTAS 2020'!G9+'VENTAS 2020'!I9+'VENTAS 2020'!K9+'VENTAS 2020'!M9+'VENTAS 2020'!O9+'VENTAS 2020'!Q9+'VENTAS 2020'!S9+'VENTAS 2020'!U9+'VENTAS 2020'!W9+'VENTAS 2020'!Y9+'VENTAS 2020'!AA9+'VENTAS 2020'!AC9+'VENTAS 2020'!AE9+'VENTAS 2020'!AG9+'VENTAS 2020'!AI9</f>
        <v>30</v>
      </c>
      <c r="D7" s="42">
        <f>'VENTAS 2020'!AK9+'VENTAS 2020'!AM9+'VENTAS 2020'!AO9+'VENTAS 2020'!AQ9+'VENTAS 2020'!AS9+'VENTAS 2020'!AU9+'VENTAS 2020'!AX9+'VENTAS 2020'!AZ9</f>
        <v>43</v>
      </c>
      <c r="E7" s="42">
        <f t="shared" si="0"/>
        <v>73</v>
      </c>
      <c r="F7" s="43">
        <f t="shared" si="1"/>
        <v>0.41095890410958902</v>
      </c>
      <c r="G7" s="43">
        <f t="shared" si="2"/>
        <v>0.58904109589041098</v>
      </c>
    </row>
    <row r="8" spans="1:9">
      <c r="A8" s="51" t="s">
        <v>77</v>
      </c>
      <c r="B8" s="7"/>
      <c r="C8" s="42">
        <f>'VENTAS 2020'!C10+'VENTAS 2020'!E10+'VENTAS 2020'!G10+'VENTAS 2020'!I10+'VENTAS 2020'!K10+'VENTAS 2020'!M10+'VENTAS 2020'!O10+'VENTAS 2020'!Q10+'VENTAS 2020'!S10+'VENTAS 2020'!U10+'VENTAS 2020'!W10+'VENTAS 2020'!Y10+'VENTAS 2020'!AA10+'VENTAS 2020'!AC10+'VENTAS 2020'!AE10+'VENTAS 2020'!AG10+'VENTAS 2020'!AI10</f>
        <v>0</v>
      </c>
      <c r="D8" s="42">
        <f>'VENTAS 2020'!AK10+'VENTAS 2020'!AM10+'VENTAS 2020'!AO10+'VENTAS 2020'!AQ10+'VENTAS 2020'!AS10+'VENTAS 2020'!AU10+'VENTAS 2020'!AX10+'VENTAS 2020'!AZ10</f>
        <v>39</v>
      </c>
      <c r="E8" s="42">
        <f t="shared" si="0"/>
        <v>39</v>
      </c>
      <c r="F8" s="43">
        <f t="shared" si="1"/>
        <v>0</v>
      </c>
      <c r="G8" s="43">
        <f t="shared" si="2"/>
        <v>1</v>
      </c>
    </row>
    <row r="9" spans="1:9">
      <c r="A9" s="51" t="s">
        <v>53</v>
      </c>
      <c r="B9" s="7"/>
      <c r="C9" s="42">
        <f>'VENTAS 2020'!C11+'VENTAS 2020'!E11+'VENTAS 2020'!G11+'VENTAS 2020'!I11+'VENTAS 2020'!K11+'VENTAS 2020'!M11+'VENTAS 2020'!O11+'VENTAS 2020'!Q11+'VENTAS 2020'!S11+'VENTAS 2020'!U11+'VENTAS 2020'!W11+'VENTAS 2020'!Y11+'VENTAS 2020'!AA11+'VENTAS 2020'!AC11+'VENTAS 2020'!AE11+'VENTAS 2020'!AG11+'VENTAS 2020'!AI11</f>
        <v>12</v>
      </c>
      <c r="D9" s="42">
        <f>'VENTAS 2020'!AK11+'VENTAS 2020'!AM11+'VENTAS 2020'!AO11+'VENTAS 2020'!AQ11+'VENTAS 2020'!AS11+'VENTAS 2020'!AU11+'VENTAS 2020'!AX11+'VENTAS 2020'!AZ11</f>
        <v>11</v>
      </c>
      <c r="E9" s="42">
        <f t="shared" si="0"/>
        <v>23</v>
      </c>
      <c r="F9" s="43">
        <f t="shared" si="1"/>
        <v>0.52173913043478259</v>
      </c>
      <c r="G9" s="43">
        <f t="shared" si="2"/>
        <v>0.47826086956521741</v>
      </c>
    </row>
    <row r="10" spans="1:9">
      <c r="A10" s="51" t="s">
        <v>47</v>
      </c>
      <c r="B10" s="7"/>
      <c r="C10" s="42">
        <f>'VENTAS 2020'!C12+'VENTAS 2020'!E12+'VENTAS 2020'!G12+'VENTAS 2020'!I12+'VENTAS 2020'!K12+'VENTAS 2020'!M12+'VENTAS 2020'!O12+'VENTAS 2020'!Q12+'VENTAS 2020'!S12+'VENTAS 2020'!U12+'VENTAS 2020'!W12+'VENTAS 2020'!Y12+'VENTAS 2020'!AA12+'VENTAS 2020'!AC12+'VENTAS 2020'!AE12+'VENTAS 2020'!AG12+'VENTAS 2020'!AI12</f>
        <v>26</v>
      </c>
      <c r="D10" s="42">
        <f>'VENTAS 2020'!AK12+'VENTAS 2020'!AM12+'VENTAS 2020'!AO12+'VENTAS 2020'!AQ12+'VENTAS 2020'!AS12+'VENTAS 2020'!AU12+'VENTAS 2020'!AX12+'VENTAS 2020'!AZ12</f>
        <v>58</v>
      </c>
      <c r="E10" s="42">
        <f t="shared" si="0"/>
        <v>84</v>
      </c>
      <c r="F10" s="43">
        <f t="shared" si="1"/>
        <v>0.30952380952380953</v>
      </c>
      <c r="G10" s="43">
        <f t="shared" si="2"/>
        <v>0.69047619047619047</v>
      </c>
    </row>
    <row r="11" spans="1:9">
      <c r="A11" s="51" t="s">
        <v>45</v>
      </c>
      <c r="B11" s="7"/>
      <c r="C11" s="42">
        <f>'VENTAS 2020'!C13+'VENTAS 2020'!E13+'VENTAS 2020'!G13+'VENTAS 2020'!I13+'VENTAS 2020'!K13+'VENTAS 2020'!M13+'VENTAS 2020'!O13+'VENTAS 2020'!Q13+'VENTAS 2020'!S13+'VENTAS 2020'!U13+'VENTAS 2020'!W13+'VENTAS 2020'!Y13+'VENTAS 2020'!AA13+'VENTAS 2020'!AC13+'VENTAS 2020'!AE13+'VENTAS 2020'!AG13+'VENTAS 2020'!AI13</f>
        <v>66</v>
      </c>
      <c r="D11" s="42">
        <f>'VENTAS 2020'!AK13+'VENTAS 2020'!AM13+'VENTAS 2020'!AO13+'VENTAS 2020'!AQ13+'VENTAS 2020'!AS13+'VENTAS 2020'!AU13+'VENTAS 2020'!AX13+'VENTAS 2020'!AZ13</f>
        <v>47</v>
      </c>
      <c r="E11" s="42">
        <f t="shared" si="0"/>
        <v>113</v>
      </c>
      <c r="F11" s="43">
        <f t="shared" si="1"/>
        <v>0.58407079646017701</v>
      </c>
      <c r="G11" s="43">
        <f t="shared" si="2"/>
        <v>0.41592920353982299</v>
      </c>
    </row>
    <row r="12" spans="1:9">
      <c r="A12" s="51" t="s">
        <v>19</v>
      </c>
      <c r="B12" s="8" t="s">
        <v>130</v>
      </c>
      <c r="C12" s="42">
        <f>'VENTAS 2020'!C14+'VENTAS 2020'!E14+'VENTAS 2020'!G14+'VENTAS 2020'!I14+'VENTAS 2020'!K14+'VENTAS 2020'!M14+'VENTAS 2020'!O14+'VENTAS 2020'!Q14+'VENTAS 2020'!S14+'VENTAS 2020'!U14+'VENTAS 2020'!W14+'VENTAS 2020'!Y14+'VENTAS 2020'!AA14+'VENTAS 2020'!AC14+'VENTAS 2020'!AE14+'VENTAS 2020'!AG14+'VENTAS 2020'!AI14</f>
        <v>7069</v>
      </c>
      <c r="D12" s="42">
        <f>'VENTAS 2020'!AK14+'VENTAS 2020'!AM14+'VENTAS 2020'!AO14+'VENTAS 2020'!AQ14+'VENTAS 2020'!AS14+'VENTAS 2020'!AU14+'VENTAS 2020'!AX14+'VENTAS 2020'!AZ14</f>
        <v>1296</v>
      </c>
      <c r="E12" s="42">
        <f t="shared" si="0"/>
        <v>8365</v>
      </c>
      <c r="F12" s="43">
        <f t="shared" si="1"/>
        <v>0.84506873879258815</v>
      </c>
      <c r="G12" s="43">
        <f t="shared" si="2"/>
        <v>0.15493126120741182</v>
      </c>
    </row>
    <row r="13" spans="1:9">
      <c r="A13" s="51" t="s">
        <v>39</v>
      </c>
      <c r="B13" s="7"/>
      <c r="C13" s="42">
        <f>'VENTAS 2020'!C15+'VENTAS 2020'!E15+'VENTAS 2020'!G15+'VENTAS 2020'!I15+'VENTAS 2020'!K15+'VENTAS 2020'!M15+'VENTAS 2020'!O15+'VENTAS 2020'!Q15+'VENTAS 2020'!S15+'VENTAS 2020'!U15+'VENTAS 2020'!W15+'VENTAS 2020'!Y15+'VENTAS 2020'!AA15+'VENTAS 2020'!AC15+'VENTAS 2020'!AE15+'VENTAS 2020'!AG15+'VENTAS 2020'!AI15</f>
        <v>108</v>
      </c>
      <c r="D13" s="42">
        <f>'VENTAS 2020'!AK15+'VENTAS 2020'!AM15+'VENTAS 2020'!AO15+'VENTAS 2020'!AQ15+'VENTAS 2020'!AS15+'VENTAS 2020'!AU15+'VENTAS 2020'!AX15+'VENTAS 2020'!AZ15</f>
        <v>88</v>
      </c>
      <c r="E13" s="42">
        <f t="shared" si="0"/>
        <v>196</v>
      </c>
      <c r="F13" s="43">
        <f t="shared" si="1"/>
        <v>0.55102040816326525</v>
      </c>
      <c r="G13" s="43">
        <f t="shared" si="2"/>
        <v>0.44897959183673469</v>
      </c>
    </row>
    <row r="14" spans="1:9">
      <c r="A14" s="51" t="s">
        <v>78</v>
      </c>
      <c r="B14" s="7"/>
      <c r="C14" s="42">
        <f>'VENTAS 2020'!C16+'VENTAS 2020'!E16+'VENTAS 2020'!G16+'VENTAS 2020'!I16+'VENTAS 2020'!K16+'VENTAS 2020'!M16+'VENTAS 2020'!O16+'VENTAS 2020'!Q16+'VENTAS 2020'!S16+'VENTAS 2020'!U16+'VENTAS 2020'!W16+'VENTAS 2020'!Y16+'VENTAS 2020'!AA16+'VENTAS 2020'!AC16+'VENTAS 2020'!AE16+'VENTAS 2020'!AG16+'VENTAS 2020'!AI16</f>
        <v>0</v>
      </c>
      <c r="D14" s="42">
        <f>'VENTAS 2020'!AK16+'VENTAS 2020'!AM16+'VENTAS 2020'!AO16+'VENTAS 2020'!AQ16+'VENTAS 2020'!AS16+'VENTAS 2020'!AU16+'VENTAS 2020'!AX16+'VENTAS 2020'!AZ16</f>
        <v>7</v>
      </c>
      <c r="E14" s="42">
        <f t="shared" si="0"/>
        <v>7</v>
      </c>
      <c r="F14" s="43">
        <f t="shared" si="1"/>
        <v>0</v>
      </c>
      <c r="G14" s="43">
        <f t="shared" si="2"/>
        <v>1</v>
      </c>
    </row>
    <row r="15" spans="1:9">
      <c r="A15" s="51" t="s">
        <v>30</v>
      </c>
      <c r="B15" s="7"/>
      <c r="C15" s="42">
        <f>'VENTAS 2020'!C17+'VENTAS 2020'!E17+'VENTAS 2020'!G17+'VENTAS 2020'!I17+'VENTAS 2020'!K17+'VENTAS 2020'!M17+'VENTAS 2020'!O17+'VENTAS 2020'!Q17+'VENTAS 2020'!S17+'VENTAS 2020'!U17+'VENTAS 2020'!W17+'VENTAS 2020'!Y17+'VENTAS 2020'!AA17+'VENTAS 2020'!AC17+'VENTAS 2020'!AE17+'VENTAS 2020'!AG17+'VENTAS 2020'!AI17</f>
        <v>137</v>
      </c>
      <c r="D15" s="42">
        <f>'VENTAS 2020'!AK17+'VENTAS 2020'!AM17+'VENTAS 2020'!AO17+'VENTAS 2020'!AQ17+'VENTAS 2020'!AS17+'VENTAS 2020'!AU17+'VENTAS 2020'!AX17+'VENTAS 2020'!AZ17</f>
        <v>127</v>
      </c>
      <c r="E15" s="42">
        <f t="shared" si="0"/>
        <v>264</v>
      </c>
      <c r="F15" s="43">
        <f t="shared" si="1"/>
        <v>0.51893939393939392</v>
      </c>
      <c r="G15" s="43">
        <f t="shared" si="2"/>
        <v>0.48106060606060608</v>
      </c>
    </row>
    <row r="16" spans="1:9">
      <c r="A16" s="51" t="s">
        <v>84</v>
      </c>
      <c r="B16" s="7"/>
      <c r="C16" s="42">
        <f>'VENTAS 2020'!C18+'VENTAS 2020'!E18+'VENTAS 2020'!G18+'VENTAS 2020'!I18+'VENTAS 2020'!K18+'VENTAS 2020'!M18+'VENTAS 2020'!O18+'VENTAS 2020'!Q18+'VENTAS 2020'!S18+'VENTAS 2020'!U18+'VENTAS 2020'!W18+'VENTAS 2020'!Y18+'VENTAS 2020'!AA18+'VENTAS 2020'!AC18+'VENTAS 2020'!AE18+'VENTAS 2020'!AG18+'VENTAS 2020'!AI18</f>
        <v>0</v>
      </c>
      <c r="D16" s="42">
        <f>'VENTAS 2020'!AK18+'VENTAS 2020'!AM18+'VENTAS 2020'!AO18+'VENTAS 2020'!AQ18+'VENTAS 2020'!AS18+'VENTAS 2020'!AU18+'VENTAS 2020'!AX18+'VENTAS 2020'!AZ18</f>
        <v>1</v>
      </c>
      <c r="E16" s="42">
        <f t="shared" si="0"/>
        <v>1</v>
      </c>
      <c r="F16" s="43">
        <f t="shared" si="1"/>
        <v>0</v>
      </c>
      <c r="G16" s="43">
        <f t="shared" si="2"/>
        <v>1</v>
      </c>
    </row>
    <row r="17" spans="1:7">
      <c r="A17" s="51" t="s">
        <v>38</v>
      </c>
      <c r="B17" s="7"/>
      <c r="C17" s="42">
        <f>'VENTAS 2020'!C19+'VENTAS 2020'!E19+'VENTAS 2020'!G19+'VENTAS 2020'!I19+'VENTAS 2020'!K19+'VENTAS 2020'!M19+'VENTAS 2020'!O19+'VENTAS 2020'!Q19+'VENTAS 2020'!S19+'VENTAS 2020'!U19+'VENTAS 2020'!W19+'VENTAS 2020'!Y19+'VENTAS 2020'!AA19+'VENTAS 2020'!AC19+'VENTAS 2020'!AE19+'VENTAS 2020'!AG19+'VENTAS 2020'!AI19</f>
        <v>168</v>
      </c>
      <c r="D17" s="42">
        <f>'VENTAS 2020'!AK19+'VENTAS 2020'!AM19+'VENTAS 2020'!AO19+'VENTAS 2020'!AQ19+'VENTAS 2020'!AS19+'VENTAS 2020'!AU19+'VENTAS 2020'!AX19+'VENTAS 2020'!AZ19</f>
        <v>86</v>
      </c>
      <c r="E17" s="42">
        <f t="shared" si="0"/>
        <v>254</v>
      </c>
      <c r="F17" s="43">
        <f t="shared" si="1"/>
        <v>0.66141732283464572</v>
      </c>
      <c r="G17" s="43">
        <f t="shared" si="2"/>
        <v>0.33858267716535434</v>
      </c>
    </row>
    <row r="18" spans="1:7">
      <c r="A18" s="51" t="s">
        <v>20</v>
      </c>
      <c r="B18" s="8" t="s">
        <v>131</v>
      </c>
      <c r="C18" s="42">
        <f>'VENTAS 2020'!C20+'VENTAS 2020'!E20+'VENTAS 2020'!G20+'VENTAS 2020'!I20+'VENTAS 2020'!K20+'VENTAS 2020'!M20+'VENTAS 2020'!O20+'VENTAS 2020'!Q20+'VENTAS 2020'!S20+'VENTAS 2020'!U20+'VENTAS 2020'!W20+'VENTAS 2020'!Y20+'VENTAS 2020'!AA20+'VENTAS 2020'!AC20+'VENTAS 2020'!AE20+'VENTAS 2020'!AG20+'VENTAS 2020'!AI20</f>
        <v>2275</v>
      </c>
      <c r="D18" s="42">
        <f>'VENTAS 2020'!AK20+'VENTAS 2020'!AM20+'VENTAS 2020'!AO20+'VENTAS 2020'!AQ20+'VENTAS 2020'!AS20+'VENTAS 2020'!AU20+'VENTAS 2020'!AX20+'VENTAS 2020'!AZ20</f>
        <v>601</v>
      </c>
      <c r="E18" s="42">
        <f t="shared" si="0"/>
        <v>2876</v>
      </c>
      <c r="F18" s="43">
        <f t="shared" si="1"/>
        <v>0.791029207232267</v>
      </c>
      <c r="G18" s="43">
        <f t="shared" si="2"/>
        <v>0.20897079276773295</v>
      </c>
    </row>
    <row r="19" spans="1:7">
      <c r="A19" s="51" t="s">
        <v>51</v>
      </c>
      <c r="B19" s="7"/>
      <c r="C19" s="42">
        <f>'VENTAS 2020'!C21+'VENTAS 2020'!E21+'VENTAS 2020'!G21+'VENTAS 2020'!I21+'VENTAS 2020'!K21+'VENTAS 2020'!M21+'VENTAS 2020'!O21+'VENTAS 2020'!Q21+'VENTAS 2020'!S21+'VENTAS 2020'!U21+'VENTAS 2020'!W21+'VENTAS 2020'!Y21+'VENTAS 2020'!AA21+'VENTAS 2020'!AC21+'VENTAS 2020'!AE21+'VENTAS 2020'!AG21+'VENTAS 2020'!AI21</f>
        <v>66</v>
      </c>
      <c r="D19" s="42">
        <f>'VENTAS 2020'!AK21+'VENTAS 2020'!AM21+'VENTAS 2020'!AO21+'VENTAS 2020'!AQ21+'VENTAS 2020'!AS21+'VENTAS 2020'!AU21+'VENTAS 2020'!AX21+'VENTAS 2020'!AZ21</f>
        <v>28</v>
      </c>
      <c r="E19" s="42">
        <f t="shared" si="0"/>
        <v>94</v>
      </c>
      <c r="F19" s="43">
        <f t="shared" si="1"/>
        <v>0.7021276595744681</v>
      </c>
      <c r="G19" s="43">
        <f t="shared" si="2"/>
        <v>0.2978723404255319</v>
      </c>
    </row>
    <row r="20" spans="1:7">
      <c r="A20" s="51" t="s">
        <v>43</v>
      </c>
      <c r="B20" s="7"/>
      <c r="C20" s="42">
        <f>'VENTAS 2020'!C22+'VENTAS 2020'!E22+'VENTAS 2020'!G22+'VENTAS 2020'!I22+'VENTAS 2020'!K22+'VENTAS 2020'!M22+'VENTAS 2020'!O22+'VENTAS 2020'!Q22+'VENTAS 2020'!S22+'VENTAS 2020'!U22+'VENTAS 2020'!W22+'VENTAS 2020'!Y22+'VENTAS 2020'!AA22+'VENTAS 2020'!AC22+'VENTAS 2020'!AE22+'VENTAS 2020'!AG22+'VENTAS 2020'!AI22</f>
        <v>40</v>
      </c>
      <c r="D20" s="42">
        <f>'VENTAS 2020'!AK22+'VENTAS 2020'!AM22+'VENTAS 2020'!AO22+'VENTAS 2020'!AQ22+'VENTAS 2020'!AS22+'VENTAS 2020'!AU22+'VENTAS 2020'!AX22+'VENTAS 2020'!AZ22</f>
        <v>30</v>
      </c>
      <c r="E20" s="42">
        <f t="shared" si="0"/>
        <v>70</v>
      </c>
      <c r="F20" s="43">
        <f t="shared" si="1"/>
        <v>0.5714285714285714</v>
      </c>
      <c r="G20" s="43">
        <f t="shared" si="2"/>
        <v>0.42857142857142855</v>
      </c>
    </row>
    <row r="21" spans="1:7">
      <c r="A21" s="51" t="s">
        <v>29</v>
      </c>
      <c r="B21" s="7"/>
      <c r="C21" s="42">
        <f>'VENTAS 2020'!C23+'VENTAS 2020'!E23+'VENTAS 2020'!G23+'VENTAS 2020'!I23+'VENTAS 2020'!K23+'VENTAS 2020'!M23+'VENTAS 2020'!O23+'VENTAS 2020'!Q23+'VENTAS 2020'!S23+'VENTAS 2020'!U23+'VENTAS 2020'!W23+'VENTAS 2020'!Y23+'VENTAS 2020'!AA23+'VENTAS 2020'!AC23+'VENTAS 2020'!AE23+'VENTAS 2020'!AG23+'VENTAS 2020'!AI23</f>
        <v>231</v>
      </c>
      <c r="D21" s="42">
        <f>'VENTAS 2020'!AK23+'VENTAS 2020'!AM23+'VENTAS 2020'!AO23+'VENTAS 2020'!AQ23+'VENTAS 2020'!AS23+'VENTAS 2020'!AU23+'VENTAS 2020'!AX23+'VENTAS 2020'!AZ23</f>
        <v>164</v>
      </c>
      <c r="E21" s="42">
        <f t="shared" si="0"/>
        <v>395</v>
      </c>
      <c r="F21" s="43">
        <f t="shared" si="1"/>
        <v>0.58481012658227849</v>
      </c>
      <c r="G21" s="43">
        <f t="shared" si="2"/>
        <v>0.41518987341772151</v>
      </c>
    </row>
    <row r="22" spans="1:7">
      <c r="A22" s="51" t="s">
        <v>36</v>
      </c>
      <c r="B22" s="8"/>
      <c r="C22" s="42">
        <f>'VENTAS 2020'!C24+'VENTAS 2020'!E24+'VENTAS 2020'!G24+'VENTAS 2020'!I24+'VENTAS 2020'!K24+'VENTAS 2020'!M24+'VENTAS 2020'!O24+'VENTAS 2020'!Q24+'VENTAS 2020'!S24+'VENTAS 2020'!U24+'VENTAS 2020'!W24+'VENTAS 2020'!Y24+'VENTAS 2020'!AA24+'VENTAS 2020'!AC24+'VENTAS 2020'!AE24+'VENTAS 2020'!AG24+'VENTAS 2020'!AI24</f>
        <v>136</v>
      </c>
      <c r="D22" s="42">
        <f>'VENTAS 2020'!AK24+'VENTAS 2020'!AM24+'VENTAS 2020'!AO24+'VENTAS 2020'!AQ24+'VENTAS 2020'!AS24+'VENTAS 2020'!AU24+'VENTAS 2020'!AX24+'VENTAS 2020'!AZ24</f>
        <v>380</v>
      </c>
      <c r="E22" s="42">
        <f t="shared" si="0"/>
        <v>516</v>
      </c>
      <c r="F22" s="43">
        <f t="shared" si="1"/>
        <v>0.26356589147286824</v>
      </c>
      <c r="G22" s="43">
        <f t="shared" si="2"/>
        <v>0.73643410852713176</v>
      </c>
    </row>
    <row r="23" spans="1:7">
      <c r="A23" s="51" t="s">
        <v>7</v>
      </c>
      <c r="B23" s="8" t="s">
        <v>132</v>
      </c>
      <c r="C23" s="42">
        <f>'VENTAS 2020'!C25+'VENTAS 2020'!E25+'VENTAS 2020'!G25+'VENTAS 2020'!I25+'VENTAS 2020'!K25+'VENTAS 2020'!M25+'VENTAS 2020'!O25+'VENTAS 2020'!Q25+'VENTAS 2020'!S25+'VENTAS 2020'!U25+'VENTAS 2020'!W25+'VENTAS 2020'!Y25+'VENTAS 2020'!AA25+'VENTAS 2020'!AC25+'VENTAS 2020'!AE25+'VENTAS 2020'!AG25+'VENTAS 2020'!AI25</f>
        <v>1594</v>
      </c>
      <c r="D23" s="42">
        <f>'VENTAS 2020'!AK25+'VENTAS 2020'!AM25+'VENTAS 2020'!AO25+'VENTAS 2020'!AQ25+'VENTAS 2020'!AS25+'VENTAS 2020'!AU25+'VENTAS 2020'!AX25+'VENTAS 2020'!AZ25</f>
        <v>198</v>
      </c>
      <c r="E23" s="42">
        <f t="shared" si="0"/>
        <v>1792</v>
      </c>
      <c r="F23" s="43">
        <f t="shared" si="1"/>
        <v>0.8895089285714286</v>
      </c>
      <c r="G23" s="43">
        <f t="shared" si="2"/>
        <v>0.11049107142857142</v>
      </c>
    </row>
    <row r="24" spans="1:7">
      <c r="A24" s="51" t="s">
        <v>23</v>
      </c>
      <c r="B24" s="8" t="s">
        <v>133</v>
      </c>
      <c r="C24" s="42">
        <f>'VENTAS 2020'!C26+'VENTAS 2020'!E26+'VENTAS 2020'!G26+'VENTAS 2020'!I26+'VENTAS 2020'!K26+'VENTAS 2020'!M26+'VENTAS 2020'!O26+'VENTAS 2020'!Q26+'VENTAS 2020'!S26+'VENTAS 2020'!U26+'VENTAS 2020'!W26+'VENTAS 2020'!Y26+'VENTAS 2020'!AA26+'VENTAS 2020'!AC26+'VENTAS 2020'!AE26+'VENTAS 2020'!AG26+'VENTAS 2020'!AI26</f>
        <v>0</v>
      </c>
      <c r="D24" s="42">
        <f>'VENTAS 2020'!AK26+'VENTAS 2020'!AM26+'VENTAS 2020'!AO26+'VENTAS 2020'!AQ26+'VENTAS 2020'!AS26+'VENTAS 2020'!AU26+'VENTAS 2020'!AX26+'VENTAS 2020'!AZ26</f>
        <v>12</v>
      </c>
      <c r="E24" s="42">
        <f t="shared" si="0"/>
        <v>12</v>
      </c>
      <c r="F24" s="43">
        <f t="shared" si="1"/>
        <v>0</v>
      </c>
      <c r="G24" s="43">
        <f t="shared" si="2"/>
        <v>1</v>
      </c>
    </row>
    <row r="25" spans="1:7">
      <c r="A25" s="51" t="s">
        <v>58</v>
      </c>
      <c r="B25" s="8" t="s">
        <v>134</v>
      </c>
      <c r="C25" s="42">
        <f>'VENTAS 2020'!C27+'VENTAS 2020'!E27+'VENTAS 2020'!G27+'VENTAS 2020'!I27+'VENTAS 2020'!K27+'VENTAS 2020'!M27+'VENTAS 2020'!O27+'VENTAS 2020'!Q27+'VENTAS 2020'!S27+'VENTAS 2020'!U27+'VENTAS 2020'!W27+'VENTAS 2020'!Y27+'VENTAS 2020'!AA27+'VENTAS 2020'!AC27+'VENTAS 2020'!AE27+'VENTAS 2020'!AG27+'VENTAS 2020'!AI27</f>
        <v>0</v>
      </c>
      <c r="D25" s="42">
        <f>'VENTAS 2020'!AK27+'VENTAS 2020'!AM27+'VENTAS 2020'!AO27+'VENTAS 2020'!AQ27+'VENTAS 2020'!AS27+'VENTAS 2020'!AU27+'VENTAS 2020'!AX27+'VENTAS 2020'!AZ27</f>
        <v>65</v>
      </c>
      <c r="E25" s="42">
        <f t="shared" si="0"/>
        <v>65</v>
      </c>
      <c r="F25" s="43">
        <f t="shared" si="1"/>
        <v>0</v>
      </c>
      <c r="G25" s="43">
        <f t="shared" si="2"/>
        <v>1</v>
      </c>
    </row>
    <row r="26" spans="1:7">
      <c r="A26" s="51" t="s">
        <v>61</v>
      </c>
      <c r="B26" s="8" t="s">
        <v>135</v>
      </c>
      <c r="C26" s="42">
        <f>'VENTAS 2020'!C28+'VENTAS 2020'!E28+'VENTAS 2020'!G28+'VENTAS 2020'!I28+'VENTAS 2020'!K28+'VENTAS 2020'!M28+'VENTAS 2020'!O28+'VENTAS 2020'!Q28+'VENTAS 2020'!S28+'VENTAS 2020'!U28+'VENTAS 2020'!W28+'VENTAS 2020'!Y28+'VENTAS 2020'!AA28+'VENTAS 2020'!AC28+'VENTAS 2020'!AE28+'VENTAS 2020'!AG28+'VENTAS 2020'!AI28</f>
        <v>1234</v>
      </c>
      <c r="D26" s="42">
        <f>'VENTAS 2020'!AK28+'VENTAS 2020'!AM28+'VENTAS 2020'!AO28+'VENTAS 2020'!AQ28+'VENTAS 2020'!AS28+'VENTAS 2020'!AU28+'VENTAS 2020'!AX28+'VENTAS 2020'!AZ28</f>
        <v>393</v>
      </c>
      <c r="E26" s="42">
        <f t="shared" si="0"/>
        <v>1627</v>
      </c>
      <c r="F26" s="43">
        <f t="shared" si="1"/>
        <v>0.75845113706207745</v>
      </c>
      <c r="G26" s="43">
        <f t="shared" si="2"/>
        <v>0.24154886293792255</v>
      </c>
    </row>
    <row r="27" spans="1:7">
      <c r="A27" s="51" t="s">
        <v>62</v>
      </c>
      <c r="B27" s="7"/>
      <c r="C27" s="42">
        <f>'VENTAS 2020'!C29+'VENTAS 2020'!E29+'VENTAS 2020'!G29+'VENTAS 2020'!I29+'VENTAS 2020'!K29+'VENTAS 2020'!M29+'VENTAS 2020'!O29+'VENTAS 2020'!Q29+'VENTAS 2020'!S29+'VENTAS 2020'!U29+'VENTAS 2020'!W29+'VENTAS 2020'!Y29+'VENTAS 2020'!AA29+'VENTAS 2020'!AC29+'VENTAS 2020'!AE29+'VENTAS 2020'!AG29+'VENTAS 2020'!AI29</f>
        <v>0</v>
      </c>
      <c r="D27" s="42">
        <f>'VENTAS 2020'!AK29+'VENTAS 2020'!AM29+'VENTAS 2020'!AO29+'VENTAS 2020'!AQ29+'VENTAS 2020'!AS29+'VENTAS 2020'!AU29+'VENTAS 2020'!AX29+'VENTAS 2020'!AZ29</f>
        <v>1</v>
      </c>
      <c r="E27" s="42">
        <f t="shared" si="0"/>
        <v>1</v>
      </c>
      <c r="F27" s="43">
        <f t="shared" si="1"/>
        <v>0</v>
      </c>
      <c r="G27" s="43">
        <f t="shared" si="2"/>
        <v>1</v>
      </c>
    </row>
    <row r="28" spans="1:7">
      <c r="A28" s="51" t="s">
        <v>10</v>
      </c>
      <c r="B28" s="8" t="s">
        <v>136</v>
      </c>
      <c r="C28" s="42">
        <f>'VENTAS 2020'!C30+'VENTAS 2020'!E30+'VENTAS 2020'!G30+'VENTAS 2020'!I30+'VENTAS 2020'!K30+'VENTAS 2020'!M30+'VENTAS 2020'!O30+'VENTAS 2020'!Q30+'VENTAS 2020'!S30+'VENTAS 2020'!U30+'VENTAS 2020'!W30+'VENTAS 2020'!Y30+'VENTAS 2020'!AA30+'VENTAS 2020'!AC30+'VENTAS 2020'!AE30+'VENTAS 2020'!AG30+'VENTAS 2020'!AI30</f>
        <v>0</v>
      </c>
      <c r="D28" s="42">
        <f>'VENTAS 2020'!AK30+'VENTAS 2020'!AM30+'VENTAS 2020'!AO30+'VENTAS 2020'!AQ30+'VENTAS 2020'!AS30+'VENTAS 2020'!AU30+'VENTAS 2020'!AX30+'VENTAS 2020'!AZ30</f>
        <v>243</v>
      </c>
      <c r="E28" s="42">
        <f t="shared" si="0"/>
        <v>243</v>
      </c>
      <c r="F28" s="43">
        <f t="shared" si="1"/>
        <v>0</v>
      </c>
      <c r="G28" s="43">
        <f t="shared" si="2"/>
        <v>1</v>
      </c>
    </row>
    <row r="29" spans="1:7">
      <c r="A29" s="51" t="s">
        <v>57</v>
      </c>
      <c r="B29" s="8" t="s">
        <v>137</v>
      </c>
      <c r="C29" s="42">
        <f>'VENTAS 2020'!C31+'VENTAS 2020'!E31+'VENTAS 2020'!G31+'VENTAS 2020'!I31+'VENTAS 2020'!K31+'VENTAS 2020'!M31+'VENTAS 2020'!O31+'VENTAS 2020'!Q31+'VENTAS 2020'!S31+'VENTAS 2020'!U31+'VENTAS 2020'!W31+'VENTAS 2020'!Y31+'VENTAS 2020'!AA31+'VENTAS 2020'!AC31+'VENTAS 2020'!AE31+'VENTAS 2020'!AG31+'VENTAS 2020'!AI31</f>
        <v>0</v>
      </c>
      <c r="D29" s="42">
        <f>'VENTAS 2020'!AK31+'VENTAS 2020'!AM31+'VENTAS 2020'!AO31+'VENTAS 2020'!AQ31+'VENTAS 2020'!AS31+'VENTAS 2020'!AU31+'VENTAS 2020'!AX31+'VENTAS 2020'!AZ31</f>
        <v>17</v>
      </c>
      <c r="E29" s="42">
        <f t="shared" si="0"/>
        <v>17</v>
      </c>
      <c r="F29" s="43">
        <f t="shared" si="1"/>
        <v>0</v>
      </c>
      <c r="G29" s="43">
        <f t="shared" si="2"/>
        <v>1</v>
      </c>
    </row>
    <row r="30" spans="1:7">
      <c r="A30" s="51" t="s">
        <v>63</v>
      </c>
      <c r="B30" s="8" t="s">
        <v>138</v>
      </c>
      <c r="C30" s="42">
        <f>'VENTAS 2020'!C32+'VENTAS 2020'!E32+'VENTAS 2020'!G32+'VENTAS 2020'!I32+'VENTAS 2020'!K32+'VENTAS 2020'!M32+'VENTAS 2020'!O32+'VENTAS 2020'!Q32+'VENTAS 2020'!S32+'VENTAS 2020'!U32+'VENTAS 2020'!W32+'VENTAS 2020'!Y32+'VENTAS 2020'!AA32+'VENTAS 2020'!AC32+'VENTAS 2020'!AE32+'VENTAS 2020'!AG32+'VENTAS 2020'!AI32</f>
        <v>0</v>
      </c>
      <c r="D30" s="42">
        <f>'VENTAS 2020'!AK32+'VENTAS 2020'!AM32+'VENTAS 2020'!AO32+'VENTAS 2020'!AQ32+'VENTAS 2020'!AS32+'VENTAS 2020'!AU32+'VENTAS 2020'!AX32+'VENTAS 2020'!AZ32</f>
        <v>125</v>
      </c>
      <c r="E30" s="42">
        <f t="shared" si="0"/>
        <v>125</v>
      </c>
      <c r="F30" s="43">
        <f t="shared" si="1"/>
        <v>0</v>
      </c>
      <c r="G30" s="43">
        <f t="shared" si="2"/>
        <v>1</v>
      </c>
    </row>
    <row r="31" spans="1:7">
      <c r="A31" s="51" t="s">
        <v>60</v>
      </c>
      <c r="B31" s="8" t="s">
        <v>140</v>
      </c>
      <c r="C31" s="42">
        <f>'VENTAS 2020'!C33+'VENTAS 2020'!E33+'VENTAS 2020'!G33+'VENTAS 2020'!I33+'VENTAS 2020'!K33+'VENTAS 2020'!M33+'VENTAS 2020'!O33+'VENTAS 2020'!Q33+'VENTAS 2020'!S33+'VENTAS 2020'!U33+'VENTAS 2020'!W33+'VENTAS 2020'!Y33+'VENTAS 2020'!AA33+'VENTAS 2020'!AC33+'VENTAS 2020'!AE33+'VENTAS 2020'!AG33+'VENTAS 2020'!AI33</f>
        <v>1</v>
      </c>
      <c r="D31" s="42">
        <f>'VENTAS 2020'!AK33+'VENTAS 2020'!AM33+'VENTAS 2020'!AO33+'VENTAS 2020'!AQ33+'VENTAS 2020'!AS33+'VENTAS 2020'!AU33+'VENTAS 2020'!AX33+'VENTAS 2020'!AZ33</f>
        <v>27</v>
      </c>
      <c r="E31" s="42">
        <f t="shared" si="0"/>
        <v>28</v>
      </c>
      <c r="F31" s="43">
        <f t="shared" si="1"/>
        <v>3.5714285714285712E-2</v>
      </c>
      <c r="G31" s="43">
        <f t="shared" si="2"/>
        <v>0.9642857142857143</v>
      </c>
    </row>
    <row r="32" spans="1:7">
      <c r="A32" s="51" t="s">
        <v>65</v>
      </c>
      <c r="B32" s="8" t="s">
        <v>139</v>
      </c>
      <c r="C32" s="42">
        <f>'VENTAS 2020'!C34+'VENTAS 2020'!E34+'VENTAS 2020'!G34+'VENTAS 2020'!I34+'VENTAS 2020'!K34+'VENTAS 2020'!M34+'VENTAS 2020'!O34+'VENTAS 2020'!Q34+'VENTAS 2020'!S34+'VENTAS 2020'!U34+'VENTAS 2020'!W34+'VENTAS 2020'!Y34+'VENTAS 2020'!AA34+'VENTAS 2020'!AC34+'VENTAS 2020'!AE34+'VENTAS 2020'!AG34+'VENTAS 2020'!AI34</f>
        <v>0</v>
      </c>
      <c r="D32" s="42">
        <f>'VENTAS 2020'!AK34+'VENTAS 2020'!AM34+'VENTAS 2020'!AO34+'VENTAS 2020'!AQ34+'VENTAS 2020'!AS34+'VENTAS 2020'!AU34+'VENTAS 2020'!AX34+'VENTAS 2020'!AZ34</f>
        <v>9</v>
      </c>
      <c r="E32" s="42">
        <f t="shared" si="0"/>
        <v>9</v>
      </c>
      <c r="F32" s="43">
        <f t="shared" si="1"/>
        <v>0</v>
      </c>
      <c r="G32" s="43">
        <f t="shared" si="2"/>
        <v>1</v>
      </c>
    </row>
    <row r="33" spans="1:7">
      <c r="A33" s="51" t="s">
        <v>11</v>
      </c>
      <c r="B33" s="8" t="s">
        <v>141</v>
      </c>
      <c r="C33" s="42">
        <f>'VENTAS 2020'!C35+'VENTAS 2020'!E35+'VENTAS 2020'!G35+'VENTAS 2020'!I35+'VENTAS 2020'!K35+'VENTAS 2020'!M35+'VENTAS 2020'!O35+'VENTAS 2020'!Q35+'VENTAS 2020'!S35+'VENTAS 2020'!U35+'VENTAS 2020'!W35+'VENTAS 2020'!Y35+'VENTAS 2020'!AA35+'VENTAS 2020'!AC35+'VENTAS 2020'!AE35+'VENTAS 2020'!AG35+'VENTAS 2020'!AI35</f>
        <v>0</v>
      </c>
      <c r="D33" s="42">
        <f>'VENTAS 2020'!AK35+'VENTAS 2020'!AM35+'VENTAS 2020'!AO35+'VENTAS 2020'!AQ35+'VENTAS 2020'!AS35+'VENTAS 2020'!AU35+'VENTAS 2020'!AX35+'VENTAS 2020'!AZ35</f>
        <v>75</v>
      </c>
      <c r="E33" s="42">
        <f t="shared" si="0"/>
        <v>75</v>
      </c>
      <c r="F33" s="43">
        <f t="shared" si="1"/>
        <v>0</v>
      </c>
      <c r="G33" s="43">
        <f t="shared" si="2"/>
        <v>1</v>
      </c>
    </row>
    <row r="34" spans="1:7">
      <c r="A34" s="51" t="s">
        <v>64</v>
      </c>
      <c r="B34" s="8" t="s">
        <v>142</v>
      </c>
      <c r="C34" s="42">
        <f>'VENTAS 2020'!C36+'VENTAS 2020'!E36+'VENTAS 2020'!G36+'VENTAS 2020'!I36+'VENTAS 2020'!K36+'VENTAS 2020'!M36+'VENTAS 2020'!O36+'VENTAS 2020'!Q36+'VENTAS 2020'!S36+'VENTAS 2020'!U36+'VENTAS 2020'!W36+'VENTAS 2020'!Y36+'VENTAS 2020'!AA36+'VENTAS 2020'!AC36+'VENTAS 2020'!AE36+'VENTAS 2020'!AG36+'VENTAS 2020'!AI36</f>
        <v>0</v>
      </c>
      <c r="D34" s="42">
        <f>'VENTAS 2020'!AK36+'VENTAS 2020'!AM36+'VENTAS 2020'!AO36+'VENTAS 2020'!AQ36+'VENTAS 2020'!AS36+'VENTAS 2020'!AU36+'VENTAS 2020'!AX36+'VENTAS 2020'!AZ36</f>
        <v>12</v>
      </c>
      <c r="E34" s="42">
        <f t="shared" si="0"/>
        <v>12</v>
      </c>
      <c r="F34" s="43">
        <f t="shared" si="1"/>
        <v>0</v>
      </c>
      <c r="G34" s="43">
        <f t="shared" si="2"/>
        <v>1</v>
      </c>
    </row>
    <row r="35" spans="1:7">
      <c r="A35" s="51" t="s">
        <v>59</v>
      </c>
      <c r="B35" s="8" t="s">
        <v>143</v>
      </c>
      <c r="C35" s="42">
        <f>'VENTAS 2020'!C37+'VENTAS 2020'!E37+'VENTAS 2020'!G37+'VENTAS 2020'!I37+'VENTAS 2020'!K37+'VENTAS 2020'!M37+'VENTAS 2020'!O37+'VENTAS 2020'!Q37+'VENTAS 2020'!S37+'VENTAS 2020'!U37+'VENTAS 2020'!W37+'VENTAS 2020'!Y37+'VENTAS 2020'!AA37+'VENTAS 2020'!AC37+'VENTAS 2020'!AE37+'VENTAS 2020'!AG37+'VENTAS 2020'!AI37</f>
        <v>0</v>
      </c>
      <c r="D35" s="42">
        <f>'VENTAS 2020'!AK37+'VENTAS 2020'!AM37+'VENTAS 2020'!AO37+'VENTAS 2020'!AQ37+'VENTAS 2020'!AS37+'VENTAS 2020'!AU37+'VENTAS 2020'!AX37+'VENTAS 2020'!AZ37</f>
        <v>80</v>
      </c>
      <c r="E35" s="42">
        <f t="shared" si="0"/>
        <v>80</v>
      </c>
      <c r="F35" s="43">
        <f t="shared" si="1"/>
        <v>0</v>
      </c>
      <c r="G35" s="43">
        <f t="shared" si="2"/>
        <v>1</v>
      </c>
    </row>
    <row r="36" spans="1:7">
      <c r="A36" s="51" t="s">
        <v>46</v>
      </c>
      <c r="B36" s="7"/>
      <c r="C36" s="42">
        <f>'VENTAS 2020'!C38+'VENTAS 2020'!E38+'VENTAS 2020'!G38+'VENTAS 2020'!I38+'VENTAS 2020'!K38+'VENTAS 2020'!M38+'VENTAS 2020'!O38+'VENTAS 2020'!Q38+'VENTAS 2020'!S38+'VENTAS 2020'!U38+'VENTAS 2020'!W38+'VENTAS 2020'!Y38+'VENTAS 2020'!AA38+'VENTAS 2020'!AC38+'VENTAS 2020'!AE38+'VENTAS 2020'!AG38+'VENTAS 2020'!AI38</f>
        <v>64</v>
      </c>
      <c r="D36" s="42">
        <f>'VENTAS 2020'!AK38+'VENTAS 2020'!AM38+'VENTAS 2020'!AO38+'VENTAS 2020'!AQ38+'VENTAS 2020'!AS38+'VENTAS 2020'!AU38+'VENTAS 2020'!AX38+'VENTAS 2020'!AZ38</f>
        <v>52</v>
      </c>
      <c r="E36" s="42">
        <f t="shared" si="0"/>
        <v>116</v>
      </c>
      <c r="F36" s="43">
        <f t="shared" si="1"/>
        <v>0.55172413793103448</v>
      </c>
      <c r="G36" s="43">
        <f t="shared" si="2"/>
        <v>0.44827586206896552</v>
      </c>
    </row>
    <row r="37" spans="1:7">
      <c r="A37" s="51" t="s">
        <v>56</v>
      </c>
      <c r="B37" s="7"/>
      <c r="C37" s="42">
        <f>'VENTAS 2020'!C39+'VENTAS 2020'!E39+'VENTAS 2020'!G39+'VENTAS 2020'!I39+'VENTAS 2020'!K39+'VENTAS 2020'!M39+'VENTAS 2020'!O39+'VENTAS 2020'!Q39+'VENTAS 2020'!S39+'VENTAS 2020'!U39+'VENTAS 2020'!W39+'VENTAS 2020'!Y39+'VENTAS 2020'!AA39+'VENTAS 2020'!AC39+'VENTAS 2020'!AE39+'VENTAS 2020'!AG39+'VENTAS 2020'!AI39</f>
        <v>152</v>
      </c>
      <c r="D37" s="42">
        <f>'VENTAS 2020'!AK39+'VENTAS 2020'!AM39+'VENTAS 2020'!AO39+'VENTAS 2020'!AQ39+'VENTAS 2020'!AS39+'VENTAS 2020'!AU39+'VENTAS 2020'!AX39+'VENTAS 2020'!AZ39</f>
        <v>29</v>
      </c>
      <c r="E37" s="42">
        <f t="shared" si="0"/>
        <v>181</v>
      </c>
      <c r="F37" s="43">
        <f t="shared" si="1"/>
        <v>0.83977900552486184</v>
      </c>
      <c r="G37" s="43">
        <f t="shared" si="2"/>
        <v>0.16022099447513813</v>
      </c>
    </row>
    <row r="38" spans="1:7">
      <c r="A38" s="51" t="s">
        <v>25</v>
      </c>
      <c r="B38" s="7"/>
      <c r="C38" s="42">
        <f>'VENTAS 2020'!C40+'VENTAS 2020'!E40+'VENTAS 2020'!G40+'VENTAS 2020'!I40+'VENTAS 2020'!K40+'VENTAS 2020'!M40+'VENTAS 2020'!O40+'VENTAS 2020'!Q40+'VENTAS 2020'!S40+'VENTAS 2020'!U40+'VENTAS 2020'!W40+'VENTAS 2020'!Y40+'VENTAS 2020'!AA40+'VENTAS 2020'!AC40+'VENTAS 2020'!AE40+'VENTAS 2020'!AG40+'VENTAS 2020'!AI40</f>
        <v>10</v>
      </c>
      <c r="D38" s="42">
        <f>'VENTAS 2020'!AK40+'VENTAS 2020'!AM40+'VENTAS 2020'!AO40+'VENTAS 2020'!AQ40+'VENTAS 2020'!AS40+'VENTAS 2020'!AU40+'VENTAS 2020'!AX40+'VENTAS 2020'!AZ40</f>
        <v>5</v>
      </c>
      <c r="E38" s="42">
        <f t="shared" si="0"/>
        <v>15</v>
      </c>
      <c r="F38" s="43">
        <f t="shared" si="1"/>
        <v>0.66666666666666663</v>
      </c>
      <c r="G38" s="43">
        <f t="shared" si="2"/>
        <v>0.33333333333333331</v>
      </c>
    </row>
    <row r="39" spans="1:7">
      <c r="A39" s="51" t="s">
        <v>32</v>
      </c>
      <c r="B39" s="7"/>
      <c r="C39" s="42">
        <f>'VENTAS 2020'!C41+'VENTAS 2020'!E41+'VENTAS 2020'!G41+'VENTAS 2020'!I41+'VENTAS 2020'!K41+'VENTAS 2020'!M41+'VENTAS 2020'!O41+'VENTAS 2020'!Q41+'VENTAS 2020'!S41+'VENTAS 2020'!U41+'VENTAS 2020'!W41+'VENTAS 2020'!Y41+'VENTAS 2020'!AA41+'VENTAS 2020'!AC41+'VENTAS 2020'!AE41+'VENTAS 2020'!AG41+'VENTAS 2020'!AI41</f>
        <v>28</v>
      </c>
      <c r="D39" s="42">
        <f>'VENTAS 2020'!AK41+'VENTAS 2020'!AM41+'VENTAS 2020'!AO41+'VENTAS 2020'!AQ41+'VENTAS 2020'!AS41+'VENTAS 2020'!AU41+'VENTAS 2020'!AX41+'VENTAS 2020'!AZ41</f>
        <v>43</v>
      </c>
      <c r="E39" s="42">
        <f t="shared" si="0"/>
        <v>71</v>
      </c>
      <c r="F39" s="43">
        <f t="shared" si="1"/>
        <v>0.39436619718309857</v>
      </c>
      <c r="G39" s="43">
        <f t="shared" si="2"/>
        <v>0.60563380281690138</v>
      </c>
    </row>
    <row r="40" spans="1:7">
      <c r="A40" s="51" t="s">
        <v>83</v>
      </c>
      <c r="B40" s="7"/>
      <c r="C40" s="42">
        <f>'VENTAS 2020'!C42+'VENTAS 2020'!E42+'VENTAS 2020'!G42+'VENTAS 2020'!I42+'VENTAS 2020'!K42+'VENTAS 2020'!M42+'VENTAS 2020'!O42+'VENTAS 2020'!Q42+'VENTAS 2020'!S42+'VENTAS 2020'!U42+'VENTAS 2020'!W42+'VENTAS 2020'!Y42+'VENTAS 2020'!AA42+'VENTAS 2020'!AC42+'VENTAS 2020'!AE42+'VENTAS 2020'!AG42+'VENTAS 2020'!AI42</f>
        <v>0</v>
      </c>
      <c r="D40" s="42">
        <f>'VENTAS 2020'!AK42+'VENTAS 2020'!AM42+'VENTAS 2020'!AO42+'VENTAS 2020'!AQ42+'VENTAS 2020'!AS42+'VENTAS 2020'!AU42+'VENTAS 2020'!AX42+'VENTAS 2020'!AZ42</f>
        <v>2</v>
      </c>
      <c r="E40" s="42">
        <f t="shared" si="0"/>
        <v>2</v>
      </c>
      <c r="F40" s="43">
        <f t="shared" si="1"/>
        <v>0</v>
      </c>
      <c r="G40" s="43">
        <f t="shared" si="2"/>
        <v>1</v>
      </c>
    </row>
    <row r="41" spans="1:7">
      <c r="A41" s="51" t="s">
        <v>79</v>
      </c>
      <c r="B41" s="7"/>
      <c r="C41" s="42">
        <f>'VENTAS 2020'!C43+'VENTAS 2020'!E43+'VENTAS 2020'!G43+'VENTAS 2020'!I43+'VENTAS 2020'!K43+'VENTAS 2020'!M43+'VENTAS 2020'!O43+'VENTAS 2020'!Q43+'VENTAS 2020'!S43+'VENTAS 2020'!U43+'VENTAS 2020'!W43+'VENTAS 2020'!Y43+'VENTAS 2020'!AA43+'VENTAS 2020'!AC43+'VENTAS 2020'!AE43+'VENTAS 2020'!AG43+'VENTAS 2020'!AI43</f>
        <v>22</v>
      </c>
      <c r="D41" s="42">
        <f>'VENTAS 2020'!AK43+'VENTAS 2020'!AM43+'VENTAS 2020'!AO43+'VENTAS 2020'!AQ43+'VENTAS 2020'!AS43+'VENTAS 2020'!AU43+'VENTAS 2020'!AX43+'VENTAS 2020'!AZ43</f>
        <v>3</v>
      </c>
      <c r="E41" s="42">
        <f t="shared" si="0"/>
        <v>25</v>
      </c>
      <c r="F41" s="43">
        <f t="shared" si="1"/>
        <v>0.88</v>
      </c>
      <c r="G41" s="43">
        <f t="shared" si="2"/>
        <v>0.12</v>
      </c>
    </row>
    <row r="42" spans="1:7">
      <c r="A42" s="51" t="s">
        <v>2</v>
      </c>
      <c r="B42" s="7"/>
      <c r="C42" s="42">
        <f>'VENTAS 2020'!C44+'VENTAS 2020'!E44+'VENTAS 2020'!G44+'VENTAS 2020'!I44+'VENTAS 2020'!K44+'VENTAS 2020'!M44+'VENTAS 2020'!O44+'VENTAS 2020'!Q44+'VENTAS 2020'!S44+'VENTAS 2020'!U44+'VENTAS 2020'!W44+'VENTAS 2020'!Y44+'VENTAS 2020'!AA44+'VENTAS 2020'!AC44+'VENTAS 2020'!AE44+'VENTAS 2020'!AG44+'VENTAS 2020'!AI44</f>
        <v>165</v>
      </c>
      <c r="D42" s="42">
        <f>'VENTAS 2020'!AK44+'VENTAS 2020'!AM44+'VENTAS 2020'!AO44+'VENTAS 2020'!AQ44+'VENTAS 2020'!AS44+'VENTAS 2020'!AU44+'VENTAS 2020'!AX44+'VENTAS 2020'!AZ44</f>
        <v>152</v>
      </c>
      <c r="E42" s="42">
        <f t="shared" si="0"/>
        <v>317</v>
      </c>
      <c r="F42" s="43">
        <f t="shared" si="1"/>
        <v>0.52050473186119872</v>
      </c>
      <c r="G42" s="43">
        <f t="shared" si="2"/>
        <v>0.47949526813880128</v>
      </c>
    </row>
    <row r="43" spans="1:7">
      <c r="A43" s="51" t="s">
        <v>37</v>
      </c>
      <c r="B43" s="7"/>
      <c r="C43" s="42">
        <f>'VENTAS 2020'!C45+'VENTAS 2020'!E45+'VENTAS 2020'!G45+'VENTAS 2020'!I45+'VENTAS 2020'!K45+'VENTAS 2020'!M45+'VENTAS 2020'!O45+'VENTAS 2020'!Q45+'VENTAS 2020'!S45+'VENTAS 2020'!U45+'VENTAS 2020'!W45+'VENTAS 2020'!Y45+'VENTAS 2020'!AA45+'VENTAS 2020'!AC45+'VENTAS 2020'!AE45+'VENTAS 2020'!AG45+'VENTAS 2020'!AI45</f>
        <v>55</v>
      </c>
      <c r="D43" s="42">
        <f>'VENTAS 2020'!AK45+'VENTAS 2020'!AM45+'VENTAS 2020'!AO45+'VENTAS 2020'!AQ45+'VENTAS 2020'!AS45+'VENTAS 2020'!AU45+'VENTAS 2020'!AX45+'VENTAS 2020'!AZ45</f>
        <v>34</v>
      </c>
      <c r="E43" s="42">
        <f t="shared" si="0"/>
        <v>89</v>
      </c>
      <c r="F43" s="43">
        <f t="shared" si="1"/>
        <v>0.6179775280898876</v>
      </c>
      <c r="G43" s="43">
        <f t="shared" si="2"/>
        <v>0.38202247191011235</v>
      </c>
    </row>
    <row r="44" spans="1:7">
      <c r="A44" s="51" t="s">
        <v>40</v>
      </c>
      <c r="B44" s="7"/>
      <c r="C44" s="42">
        <f>'VENTAS 2020'!C46+'VENTAS 2020'!E46+'VENTAS 2020'!G46+'VENTAS 2020'!I46+'VENTAS 2020'!K46+'VENTAS 2020'!M46+'VENTAS 2020'!O46+'VENTAS 2020'!Q46+'VENTAS 2020'!S46+'VENTAS 2020'!U46+'VENTAS 2020'!W46+'VENTAS 2020'!Y46+'VENTAS 2020'!AA46+'VENTAS 2020'!AC46+'VENTAS 2020'!AE46+'VENTAS 2020'!AG46+'VENTAS 2020'!AI46</f>
        <v>20</v>
      </c>
      <c r="D44" s="42">
        <f>'VENTAS 2020'!AK46+'VENTAS 2020'!AM46+'VENTAS 2020'!AO46+'VENTAS 2020'!AQ46+'VENTAS 2020'!AS46+'VENTAS 2020'!AU46+'VENTAS 2020'!AX46+'VENTAS 2020'!AZ46</f>
        <v>10</v>
      </c>
      <c r="E44" s="42">
        <f t="shared" si="0"/>
        <v>30</v>
      </c>
      <c r="F44" s="43">
        <f t="shared" si="1"/>
        <v>0.66666666666666663</v>
      </c>
      <c r="G44" s="43">
        <f t="shared" si="2"/>
        <v>0.33333333333333331</v>
      </c>
    </row>
    <row r="45" spans="1:7">
      <c r="A45" s="51" t="s">
        <v>21</v>
      </c>
      <c r="B45" s="8" t="s">
        <v>144</v>
      </c>
      <c r="C45" s="42">
        <f>'VENTAS 2020'!C47+'VENTAS 2020'!E47+'VENTAS 2020'!G47+'VENTAS 2020'!I47+'VENTAS 2020'!K47+'VENTAS 2020'!M47+'VENTAS 2020'!O47+'VENTAS 2020'!Q47+'VENTAS 2020'!S47+'VENTAS 2020'!U47+'VENTAS 2020'!W47+'VENTAS 2020'!Y47+'VENTAS 2020'!AA47+'VENTAS 2020'!AC47+'VENTAS 2020'!AE47+'VENTAS 2020'!AG47+'VENTAS 2020'!AI47</f>
        <v>3150</v>
      </c>
      <c r="D45" s="42">
        <f>'VENTAS 2020'!AK47+'VENTAS 2020'!AM47+'VENTAS 2020'!AO47+'VENTAS 2020'!AQ47+'VENTAS 2020'!AS47+'VENTAS 2020'!AU47+'VENTAS 2020'!AX47+'VENTAS 2020'!AZ47</f>
        <v>631</v>
      </c>
      <c r="E45" s="42">
        <f t="shared" si="0"/>
        <v>3781</v>
      </c>
      <c r="F45" s="43">
        <f t="shared" si="1"/>
        <v>0.83311293308648504</v>
      </c>
      <c r="G45" s="43">
        <f t="shared" si="2"/>
        <v>0.16688706691351493</v>
      </c>
    </row>
    <row r="46" spans="1:7">
      <c r="A46" s="51" t="s">
        <v>3</v>
      </c>
      <c r="B46" s="8" t="s">
        <v>145</v>
      </c>
      <c r="C46" s="42">
        <f>'VENTAS 2020'!C48+'VENTAS 2020'!E48+'VENTAS 2020'!G48+'VENTAS 2020'!I48+'VENTAS 2020'!K48+'VENTAS 2020'!M48+'VENTAS 2020'!O48+'VENTAS 2020'!Q48+'VENTAS 2020'!S48+'VENTAS 2020'!U48+'VENTAS 2020'!W48+'VENTAS 2020'!Y48+'VENTAS 2020'!AA48+'VENTAS 2020'!AC48+'VENTAS 2020'!AE48+'VENTAS 2020'!AG48+'VENTAS 2020'!AI48</f>
        <v>8479</v>
      </c>
      <c r="D46" s="42">
        <f>'VENTAS 2020'!AK48+'VENTAS 2020'!AM48+'VENTAS 2020'!AO48+'VENTAS 2020'!AQ48+'VENTAS 2020'!AS48+'VENTAS 2020'!AU48+'VENTAS 2020'!AX48+'VENTAS 2020'!AZ48</f>
        <v>2268</v>
      </c>
      <c r="E46" s="42">
        <f t="shared" si="0"/>
        <v>10747</v>
      </c>
      <c r="F46" s="43">
        <f t="shared" si="1"/>
        <v>0.78896436214757604</v>
      </c>
      <c r="G46" s="43">
        <f t="shared" si="2"/>
        <v>0.21103563785242394</v>
      </c>
    </row>
    <row r="47" spans="1:7">
      <c r="A47" s="51" t="s">
        <v>4</v>
      </c>
      <c r="B47" s="8" t="s">
        <v>146</v>
      </c>
      <c r="C47" s="42">
        <f>'VENTAS 2020'!C49+'VENTAS 2020'!E49+'VENTAS 2020'!G49+'VENTAS 2020'!I49+'VENTAS 2020'!K49+'VENTAS 2020'!M49+'VENTAS 2020'!O49+'VENTAS 2020'!Q49+'VENTAS 2020'!S49+'VENTAS 2020'!U49+'VENTAS 2020'!W49+'VENTAS 2020'!Y49+'VENTAS 2020'!AA49+'VENTAS 2020'!AC49+'VENTAS 2020'!AE49+'VENTAS 2020'!AG49+'VENTAS 2020'!AI49</f>
        <v>6779</v>
      </c>
      <c r="D47" s="42">
        <f>'VENTAS 2020'!AK49+'VENTAS 2020'!AM49+'VENTAS 2020'!AO49+'VENTAS 2020'!AQ49+'VENTAS 2020'!AS49+'VENTAS 2020'!AU49+'VENTAS 2020'!AX49+'VENTAS 2020'!AZ49</f>
        <v>559</v>
      </c>
      <c r="E47" s="42">
        <f t="shared" si="0"/>
        <v>7338</v>
      </c>
      <c r="F47" s="43">
        <f t="shared" si="1"/>
        <v>0.92382120468792583</v>
      </c>
      <c r="G47" s="43">
        <f t="shared" si="2"/>
        <v>7.6178795312074138E-2</v>
      </c>
    </row>
    <row r="48" spans="1:7">
      <c r="A48" s="51" t="s">
        <v>15</v>
      </c>
      <c r="B48" s="7"/>
      <c r="C48" s="42">
        <f>'VENTAS 2020'!C50+'VENTAS 2020'!E50+'VENTAS 2020'!G50+'VENTAS 2020'!I50+'VENTAS 2020'!K50+'VENTAS 2020'!M50+'VENTAS 2020'!O50+'VENTAS 2020'!Q50+'VENTAS 2020'!S50+'VENTAS 2020'!U50+'VENTAS 2020'!W50+'VENTAS 2020'!Y50+'VENTAS 2020'!AA50+'VENTAS 2020'!AC50+'VENTAS 2020'!AE50+'VENTAS 2020'!AG50+'VENTAS 2020'!AI50</f>
        <v>0</v>
      </c>
      <c r="D48" s="42">
        <f>'VENTAS 2020'!AK50+'VENTAS 2020'!AM50+'VENTAS 2020'!AO50+'VENTAS 2020'!AQ50+'VENTAS 2020'!AS50+'VENTAS 2020'!AU50+'VENTAS 2020'!AX50+'VENTAS 2020'!AZ50</f>
        <v>5</v>
      </c>
      <c r="E48" s="42">
        <f t="shared" si="0"/>
        <v>5</v>
      </c>
      <c r="F48" s="43">
        <f t="shared" si="1"/>
        <v>0</v>
      </c>
      <c r="G48" s="43">
        <f t="shared" si="2"/>
        <v>1</v>
      </c>
    </row>
    <row r="49" spans="1:7">
      <c r="A49" s="51" t="s">
        <v>14</v>
      </c>
      <c r="B49" s="8" t="s">
        <v>147</v>
      </c>
      <c r="C49" s="42">
        <f>'VENTAS 2020'!C51+'VENTAS 2020'!E51+'VENTAS 2020'!G51+'VENTAS 2020'!I51+'VENTAS 2020'!K51+'VENTAS 2020'!M51+'VENTAS 2020'!O51+'VENTAS 2020'!Q51+'VENTAS 2020'!S51+'VENTAS 2020'!U51+'VENTAS 2020'!W51+'VENTAS 2020'!Y51+'VENTAS 2020'!AA51+'VENTAS 2020'!AC51+'VENTAS 2020'!AE51+'VENTAS 2020'!AG51+'VENTAS 2020'!AI51</f>
        <v>0</v>
      </c>
      <c r="D49" s="42">
        <f>'VENTAS 2020'!AK51+'VENTAS 2020'!AM51+'VENTAS 2020'!AO51+'VENTAS 2020'!AQ51+'VENTAS 2020'!AS51+'VENTAS 2020'!AU51+'VENTAS 2020'!AX51+'VENTAS 2020'!AZ51</f>
        <v>57</v>
      </c>
      <c r="E49" s="42">
        <f t="shared" si="0"/>
        <v>57</v>
      </c>
      <c r="F49" s="43">
        <f t="shared" si="1"/>
        <v>0</v>
      </c>
      <c r="G49" s="43">
        <f t="shared" si="2"/>
        <v>1</v>
      </c>
    </row>
    <row r="50" spans="1:7">
      <c r="A50" s="51" t="s">
        <v>5</v>
      </c>
      <c r="B50" s="8" t="s">
        <v>148</v>
      </c>
      <c r="C50" s="42">
        <f>'VENTAS 2020'!C52+'VENTAS 2020'!E52+'VENTAS 2020'!G52+'VENTAS 2020'!I52+'VENTAS 2020'!K52+'VENTAS 2020'!M52+'VENTAS 2020'!O52+'VENTAS 2020'!Q52+'VENTAS 2020'!S52+'VENTAS 2020'!U52+'VENTAS 2020'!W52+'VENTAS 2020'!Y52+'VENTAS 2020'!AA52+'VENTAS 2020'!AC52+'VENTAS 2020'!AE52+'VENTAS 2020'!AG52+'VENTAS 2020'!AI52</f>
        <v>7173</v>
      </c>
      <c r="D50" s="42">
        <f>'VENTAS 2020'!AK52+'VENTAS 2020'!AM52+'VENTAS 2020'!AO52+'VENTAS 2020'!AQ52+'VENTAS 2020'!AS52+'VENTAS 2020'!AU52+'VENTAS 2020'!AX52+'VENTAS 2020'!AZ52</f>
        <v>1674</v>
      </c>
      <c r="E50" s="42">
        <f t="shared" si="0"/>
        <v>8847</v>
      </c>
      <c r="F50" s="43">
        <f t="shared" si="1"/>
        <v>0.81078331637843337</v>
      </c>
      <c r="G50" s="43">
        <f t="shared" si="2"/>
        <v>0.18921668362156663</v>
      </c>
    </row>
    <row r="51" spans="1:7">
      <c r="A51" s="51" t="s">
        <v>55</v>
      </c>
      <c r="B51" s="7"/>
      <c r="C51" s="42">
        <f>'VENTAS 2020'!C53+'VENTAS 2020'!E53+'VENTAS 2020'!G53+'VENTAS 2020'!I53+'VENTAS 2020'!K53+'VENTAS 2020'!M53+'VENTAS 2020'!O53+'VENTAS 2020'!Q53+'VENTAS 2020'!S53+'VENTAS 2020'!U53+'VENTAS 2020'!W53+'VENTAS 2020'!Y53+'VENTAS 2020'!AA53+'VENTAS 2020'!AC53+'VENTAS 2020'!AE53+'VENTAS 2020'!AG53+'VENTAS 2020'!AI53</f>
        <v>10</v>
      </c>
      <c r="D51" s="42">
        <f>'VENTAS 2020'!AK53+'VENTAS 2020'!AM53+'VENTAS 2020'!AO53+'VENTAS 2020'!AQ53+'VENTAS 2020'!AS53+'VENTAS 2020'!AU53+'VENTAS 2020'!AX53+'VENTAS 2020'!AZ53</f>
        <v>1</v>
      </c>
      <c r="E51" s="42">
        <f t="shared" si="0"/>
        <v>11</v>
      </c>
      <c r="F51" s="43">
        <f t="shared" si="1"/>
        <v>0.90909090909090906</v>
      </c>
      <c r="G51" s="43">
        <f t="shared" si="2"/>
        <v>9.0909090909090912E-2</v>
      </c>
    </row>
    <row r="52" spans="1:7">
      <c r="A52" s="51" t="s">
        <v>42</v>
      </c>
      <c r="B52" s="7"/>
      <c r="C52" s="42">
        <f>'VENTAS 2020'!C54+'VENTAS 2020'!E54+'VENTAS 2020'!G54+'VENTAS 2020'!I54+'VENTAS 2020'!K54+'VENTAS 2020'!M54+'VENTAS 2020'!O54+'VENTAS 2020'!Q54+'VENTAS 2020'!S54+'VENTAS 2020'!U54+'VENTAS 2020'!W54+'VENTAS 2020'!Y54+'VENTAS 2020'!AA54+'VENTAS 2020'!AC54+'VENTAS 2020'!AE54+'VENTAS 2020'!AG54+'VENTAS 2020'!AI54</f>
        <v>153</v>
      </c>
      <c r="D52" s="42">
        <f>'VENTAS 2020'!AK54+'VENTAS 2020'!AM54+'VENTAS 2020'!AO54+'VENTAS 2020'!AQ54+'VENTAS 2020'!AS54+'VENTAS 2020'!AU54+'VENTAS 2020'!AX54+'VENTAS 2020'!AZ54</f>
        <v>73</v>
      </c>
      <c r="E52" s="42">
        <f t="shared" si="0"/>
        <v>226</v>
      </c>
      <c r="F52" s="43">
        <f t="shared" si="1"/>
        <v>0.67699115044247793</v>
      </c>
      <c r="G52" s="43">
        <f t="shared" si="2"/>
        <v>0.32300884955752213</v>
      </c>
    </row>
    <row r="53" spans="1:7">
      <c r="A53" s="51" t="s">
        <v>27</v>
      </c>
      <c r="B53" s="7"/>
      <c r="C53" s="42">
        <f>'VENTAS 2020'!C55+'VENTAS 2020'!E55+'VENTAS 2020'!G55+'VENTAS 2020'!I55+'VENTAS 2020'!K55+'VENTAS 2020'!M55+'VENTAS 2020'!O55+'VENTAS 2020'!Q55+'VENTAS 2020'!S55+'VENTAS 2020'!U55+'VENTAS 2020'!W55+'VENTAS 2020'!Y55+'VENTAS 2020'!AA55+'VENTAS 2020'!AC55+'VENTAS 2020'!AE55+'VENTAS 2020'!AG55+'VENTAS 2020'!AI55</f>
        <v>192</v>
      </c>
      <c r="D53" s="42">
        <f>'VENTAS 2020'!AK55+'VENTAS 2020'!AM55+'VENTAS 2020'!AO55+'VENTAS 2020'!AQ55+'VENTAS 2020'!AS55+'VENTAS 2020'!AU55+'VENTAS 2020'!AX55+'VENTAS 2020'!AZ55</f>
        <v>170</v>
      </c>
      <c r="E53" s="42">
        <f t="shared" si="0"/>
        <v>362</v>
      </c>
      <c r="F53" s="43">
        <f t="shared" si="1"/>
        <v>0.53038674033149169</v>
      </c>
      <c r="G53" s="43">
        <f t="shared" si="2"/>
        <v>0.46961325966850831</v>
      </c>
    </row>
    <row r="54" spans="1:7">
      <c r="A54" s="51" t="s">
        <v>28</v>
      </c>
      <c r="B54" s="7"/>
      <c r="C54" s="42">
        <f>'VENTAS 2020'!C56+'VENTAS 2020'!E56+'VENTAS 2020'!G56+'VENTAS 2020'!I56+'VENTAS 2020'!K56+'VENTAS 2020'!M56+'VENTAS 2020'!O56+'VENTAS 2020'!Q56+'VENTAS 2020'!S56+'VENTAS 2020'!U56+'VENTAS 2020'!W56+'VENTAS 2020'!Y56+'VENTAS 2020'!AA56+'VENTAS 2020'!AC56+'VENTAS 2020'!AE56+'VENTAS 2020'!AG56+'VENTAS 2020'!AI56</f>
        <v>127</v>
      </c>
      <c r="D54" s="42">
        <f>'VENTAS 2020'!AK56+'VENTAS 2020'!AM56+'VENTAS 2020'!AO56+'VENTAS 2020'!AQ56+'VENTAS 2020'!AS56+'VENTAS 2020'!AU56+'VENTAS 2020'!AX56+'VENTAS 2020'!AZ56</f>
        <v>104</v>
      </c>
      <c r="E54" s="42">
        <f t="shared" si="0"/>
        <v>231</v>
      </c>
      <c r="F54" s="43">
        <f t="shared" si="1"/>
        <v>0.54978354978354982</v>
      </c>
      <c r="G54" s="43">
        <f t="shared" si="2"/>
        <v>0.45021645021645024</v>
      </c>
    </row>
    <row r="55" spans="1:7">
      <c r="A55" s="51" t="s">
        <v>31</v>
      </c>
      <c r="B55" s="7"/>
      <c r="C55" s="42">
        <f>'VENTAS 2020'!C57+'VENTAS 2020'!E57+'VENTAS 2020'!G57+'VENTAS 2020'!I57+'VENTAS 2020'!K57+'VENTAS 2020'!M57+'VENTAS 2020'!O57+'VENTAS 2020'!Q57+'VENTAS 2020'!S57+'VENTAS 2020'!U57+'VENTAS 2020'!W57+'VENTAS 2020'!Y57+'VENTAS 2020'!AA57+'VENTAS 2020'!AC57+'VENTAS 2020'!AE57+'VENTAS 2020'!AG57+'VENTAS 2020'!AI57</f>
        <v>97</v>
      </c>
      <c r="D55" s="42">
        <f>'VENTAS 2020'!AK57+'VENTAS 2020'!AM57+'VENTAS 2020'!AO57+'VENTAS 2020'!AQ57+'VENTAS 2020'!AS57+'VENTAS 2020'!AU57+'VENTAS 2020'!AX57+'VENTAS 2020'!AZ57</f>
        <v>49</v>
      </c>
      <c r="E55" s="42">
        <f t="shared" si="0"/>
        <v>146</v>
      </c>
      <c r="F55" s="43">
        <f t="shared" si="1"/>
        <v>0.66438356164383561</v>
      </c>
      <c r="G55" s="43">
        <f t="shared" si="2"/>
        <v>0.33561643835616439</v>
      </c>
    </row>
    <row r="56" spans="1:7">
      <c r="A56" s="51" t="s">
        <v>26</v>
      </c>
      <c r="B56" s="7"/>
      <c r="C56" s="42">
        <f>'VENTAS 2020'!C58+'VENTAS 2020'!E58+'VENTAS 2020'!G58+'VENTAS 2020'!I58+'VENTAS 2020'!K58+'VENTAS 2020'!M58+'VENTAS 2020'!O58+'VENTAS 2020'!Q58+'VENTAS 2020'!S58+'VENTAS 2020'!U58+'VENTAS 2020'!W58+'VENTAS 2020'!Y58+'VENTAS 2020'!AA58+'VENTAS 2020'!AC58+'VENTAS 2020'!AE58+'VENTAS 2020'!AG58+'VENTAS 2020'!AI58</f>
        <v>317</v>
      </c>
      <c r="D56" s="42">
        <f>'VENTAS 2020'!AK58+'VENTAS 2020'!AM58+'VENTAS 2020'!AO58+'VENTAS 2020'!AQ58+'VENTAS 2020'!AS58+'VENTAS 2020'!AU58+'VENTAS 2020'!AX58+'VENTAS 2020'!AZ58</f>
        <v>240</v>
      </c>
      <c r="E56" s="42">
        <f t="shared" si="0"/>
        <v>557</v>
      </c>
      <c r="F56" s="43">
        <f t="shared" si="1"/>
        <v>0.56912028725314179</v>
      </c>
      <c r="G56" s="43">
        <f t="shared" si="2"/>
        <v>0.43087971274685816</v>
      </c>
    </row>
    <row r="57" spans="1:7">
      <c r="A57" s="51" t="s">
        <v>48</v>
      </c>
      <c r="B57" s="7"/>
      <c r="C57" s="42">
        <f>'VENTAS 2020'!C59+'VENTAS 2020'!E59+'VENTAS 2020'!G59+'VENTAS 2020'!I59+'VENTAS 2020'!K59+'VENTAS 2020'!M59+'VENTAS 2020'!O59+'VENTAS 2020'!Q59+'VENTAS 2020'!S59+'VENTAS 2020'!U59+'VENTAS 2020'!W59+'VENTAS 2020'!Y59+'VENTAS 2020'!AA59+'VENTAS 2020'!AC59+'VENTAS 2020'!AE59+'VENTAS 2020'!AG59+'VENTAS 2020'!AI59</f>
        <v>0</v>
      </c>
      <c r="D57" s="42">
        <f>'VENTAS 2020'!AK59+'VENTAS 2020'!AM59+'VENTAS 2020'!AO59+'VENTAS 2020'!AQ59+'VENTAS 2020'!AS59+'VENTAS 2020'!AU59+'VENTAS 2020'!AX59+'VENTAS 2020'!AZ59</f>
        <v>9</v>
      </c>
      <c r="E57" s="42">
        <f t="shared" si="0"/>
        <v>9</v>
      </c>
      <c r="F57" s="43">
        <f t="shared" si="1"/>
        <v>0</v>
      </c>
      <c r="G57" s="43">
        <f t="shared" si="2"/>
        <v>1</v>
      </c>
    </row>
    <row r="58" spans="1:7">
      <c r="A58" s="51" t="s">
        <v>49</v>
      </c>
      <c r="B58" s="7"/>
      <c r="C58" s="42">
        <f>'VENTAS 2020'!C60+'VENTAS 2020'!E60+'VENTAS 2020'!G60+'VENTAS 2020'!I60+'VENTAS 2020'!K60+'VENTAS 2020'!M60+'VENTAS 2020'!O60+'VENTAS 2020'!Q60+'VENTAS 2020'!S60+'VENTAS 2020'!U60+'VENTAS 2020'!W60+'VENTAS 2020'!Y60+'VENTAS 2020'!AA60+'VENTAS 2020'!AC60+'VENTAS 2020'!AE60+'VENTAS 2020'!AG60+'VENTAS 2020'!AI60</f>
        <v>42</v>
      </c>
      <c r="D58" s="42">
        <f>'VENTAS 2020'!AK60+'VENTAS 2020'!AM60+'VENTAS 2020'!AO60+'VENTAS 2020'!AQ60+'VENTAS 2020'!AS60+'VENTAS 2020'!AU60+'VENTAS 2020'!AX60+'VENTAS 2020'!AZ60</f>
        <v>80</v>
      </c>
      <c r="E58" s="42">
        <f t="shared" si="0"/>
        <v>122</v>
      </c>
      <c r="F58" s="43">
        <f t="shared" si="1"/>
        <v>0.34426229508196721</v>
      </c>
      <c r="G58" s="43">
        <f t="shared" si="2"/>
        <v>0.65573770491803274</v>
      </c>
    </row>
    <row r="59" spans="1:7">
      <c r="A59" s="51" t="s">
        <v>44</v>
      </c>
      <c r="B59" s="7"/>
      <c r="C59" s="42">
        <f>'VENTAS 2020'!C61+'VENTAS 2020'!E61+'VENTAS 2020'!G61+'VENTAS 2020'!I61+'VENTAS 2020'!K61+'VENTAS 2020'!M61+'VENTAS 2020'!O61+'VENTAS 2020'!Q61+'VENTAS 2020'!S61+'VENTAS 2020'!U61+'VENTAS 2020'!W61+'VENTAS 2020'!Y61+'VENTAS 2020'!AA61+'VENTAS 2020'!AC61+'VENTAS 2020'!AE61+'VENTAS 2020'!AG61+'VENTAS 2020'!AI61</f>
        <v>0</v>
      </c>
      <c r="D59" s="42">
        <f>'VENTAS 2020'!AK61+'VENTAS 2020'!AM61+'VENTAS 2020'!AO61+'VENTAS 2020'!AQ61+'VENTAS 2020'!AS61+'VENTAS 2020'!AU61+'VENTAS 2020'!AX61+'VENTAS 2020'!AZ61</f>
        <v>2</v>
      </c>
      <c r="E59" s="42">
        <f t="shared" si="0"/>
        <v>2</v>
      </c>
      <c r="F59" s="43">
        <f t="shared" si="1"/>
        <v>0</v>
      </c>
      <c r="G59" s="43">
        <f t="shared" si="2"/>
        <v>1</v>
      </c>
    </row>
    <row r="60" spans="1:7">
      <c r="A60" s="51" t="s">
        <v>117</v>
      </c>
      <c r="B60" s="7"/>
      <c r="C60" s="42">
        <f>'VENTAS 2020'!C62+'VENTAS 2020'!E62+'VENTAS 2020'!G62+'VENTAS 2020'!I62+'VENTAS 2020'!K62+'VENTAS 2020'!M62+'VENTAS 2020'!O62+'VENTAS 2020'!Q62+'VENTAS 2020'!S62+'VENTAS 2020'!U62+'VENTAS 2020'!W62+'VENTAS 2020'!Y62+'VENTAS 2020'!AA62+'VENTAS 2020'!AC62+'VENTAS 2020'!AE62+'VENTAS 2020'!AG62+'VENTAS 2020'!AI62</f>
        <v>0</v>
      </c>
      <c r="D60" s="42">
        <f>'VENTAS 2020'!AK62+'VENTAS 2020'!AM62+'VENTAS 2020'!AO62+'VENTAS 2020'!AQ62+'VENTAS 2020'!AS62+'VENTAS 2020'!AU62+'VENTAS 2020'!AX62+'VENTAS 2020'!AZ62</f>
        <v>7</v>
      </c>
      <c r="E60" s="42">
        <f t="shared" si="0"/>
        <v>7</v>
      </c>
      <c r="F60" s="43">
        <f t="shared" si="1"/>
        <v>0</v>
      </c>
      <c r="G60" s="43">
        <f t="shared" si="2"/>
        <v>1</v>
      </c>
    </row>
    <row r="61" spans="1:7">
      <c r="A61" s="51" t="s">
        <v>33</v>
      </c>
      <c r="B61" s="7"/>
      <c r="C61" s="42">
        <f>'VENTAS 2020'!C63+'VENTAS 2020'!E63+'VENTAS 2020'!G63+'VENTAS 2020'!I63+'VENTAS 2020'!K63+'VENTAS 2020'!M63+'VENTAS 2020'!O63+'VENTAS 2020'!Q63+'VENTAS 2020'!S63+'VENTAS 2020'!U63+'VENTAS 2020'!W63+'VENTAS 2020'!Y63+'VENTAS 2020'!AA63+'VENTAS 2020'!AC63+'VENTAS 2020'!AE63+'VENTAS 2020'!AG63+'VENTAS 2020'!AI63</f>
        <v>94</v>
      </c>
      <c r="D61" s="42">
        <f>'VENTAS 2020'!AK63+'VENTAS 2020'!AM63+'VENTAS 2020'!AO63+'VENTAS 2020'!AQ63+'VENTAS 2020'!AS63+'VENTAS 2020'!AU63+'VENTAS 2020'!AX63+'VENTAS 2020'!AZ63</f>
        <v>80</v>
      </c>
      <c r="E61" s="42">
        <f t="shared" si="0"/>
        <v>174</v>
      </c>
      <c r="F61" s="43">
        <f t="shared" si="1"/>
        <v>0.54022988505747127</v>
      </c>
      <c r="G61" s="43">
        <f t="shared" si="2"/>
        <v>0.45977011494252873</v>
      </c>
    </row>
    <row r="62" spans="1:7">
      <c r="A62" s="51" t="s">
        <v>1</v>
      </c>
      <c r="B62" s="7"/>
      <c r="C62" s="42">
        <f>'VENTAS 2020'!C64+'VENTAS 2020'!E64+'VENTAS 2020'!G64+'VENTAS 2020'!I64+'VENTAS 2020'!K64+'VENTAS 2020'!M64+'VENTAS 2020'!O64+'VENTAS 2020'!Q64+'VENTAS 2020'!S64+'VENTAS 2020'!U64+'VENTAS 2020'!W64+'VENTAS 2020'!Y64+'VENTAS 2020'!AA64+'VENTAS 2020'!AC64+'VENTAS 2020'!AE64+'VENTAS 2020'!AG64+'VENTAS 2020'!AI64</f>
        <v>276</v>
      </c>
      <c r="D62" s="42">
        <f>'VENTAS 2020'!AK64+'VENTAS 2020'!AM64+'VENTAS 2020'!AO64+'VENTAS 2020'!AQ64+'VENTAS 2020'!AS64+'VENTAS 2020'!AU64+'VENTAS 2020'!AX64+'VENTAS 2020'!AZ64</f>
        <v>155</v>
      </c>
      <c r="E62" s="42">
        <f t="shared" si="0"/>
        <v>431</v>
      </c>
      <c r="F62" s="43">
        <f t="shared" si="1"/>
        <v>0.6403712296983759</v>
      </c>
      <c r="G62" s="43">
        <f t="shared" si="2"/>
        <v>0.35962877030162416</v>
      </c>
    </row>
    <row r="63" spans="1:7">
      <c r="A63" s="51" t="s">
        <v>35</v>
      </c>
      <c r="B63" s="7"/>
      <c r="C63" s="42">
        <f>'VENTAS 2020'!C65+'VENTAS 2020'!E65+'VENTAS 2020'!G65+'VENTAS 2020'!I65+'VENTAS 2020'!K65+'VENTAS 2020'!M65+'VENTAS 2020'!O65+'VENTAS 2020'!Q65+'VENTAS 2020'!S65+'VENTAS 2020'!U65+'VENTAS 2020'!W65+'VENTAS 2020'!Y65+'VENTAS 2020'!AA65+'VENTAS 2020'!AC65+'VENTAS 2020'!AE65+'VENTAS 2020'!AG65+'VENTAS 2020'!AI65</f>
        <v>35</v>
      </c>
      <c r="D63" s="42">
        <f>'VENTAS 2020'!AK65+'VENTAS 2020'!AM65+'VENTAS 2020'!AO65+'VENTAS 2020'!AQ65+'VENTAS 2020'!AS65+'VENTAS 2020'!AU65+'VENTAS 2020'!AX65+'VENTAS 2020'!AZ65</f>
        <v>15</v>
      </c>
      <c r="E63" s="42">
        <f t="shared" si="0"/>
        <v>50</v>
      </c>
      <c r="F63" s="43">
        <f t="shared" si="1"/>
        <v>0.7</v>
      </c>
      <c r="G63" s="43">
        <f t="shared" si="2"/>
        <v>0.3</v>
      </c>
    </row>
    <row r="64" spans="1:7">
      <c r="A64" s="51" t="s">
        <v>81</v>
      </c>
      <c r="B64" s="7"/>
      <c r="C64" s="42">
        <f>'VENTAS 2020'!C66+'VENTAS 2020'!E66+'VENTAS 2020'!G66+'VENTAS 2020'!I66+'VENTAS 2020'!K66+'VENTAS 2020'!M66+'VENTAS 2020'!O66+'VENTAS 2020'!Q66+'VENTAS 2020'!S66+'VENTAS 2020'!U66+'VENTAS 2020'!W66+'VENTAS 2020'!Y66+'VENTAS 2020'!AA66+'VENTAS 2020'!AC66+'VENTAS 2020'!AE66+'VENTAS 2020'!AG66+'VENTAS 2020'!AI66</f>
        <v>0</v>
      </c>
      <c r="D64" s="42">
        <f>'VENTAS 2020'!AK66+'VENTAS 2020'!AM66+'VENTAS 2020'!AO66+'VENTAS 2020'!AQ66+'VENTAS 2020'!AS66+'VENTAS 2020'!AU66+'VENTAS 2020'!AX66+'VENTAS 2020'!AZ66</f>
        <v>2</v>
      </c>
      <c r="E64" s="42">
        <f t="shared" si="0"/>
        <v>2</v>
      </c>
      <c r="F64" s="43">
        <f t="shared" si="1"/>
        <v>0</v>
      </c>
      <c r="G64" s="43">
        <f t="shared" si="2"/>
        <v>1</v>
      </c>
    </row>
    <row r="65" spans="1:7">
      <c r="A65" s="51" t="s">
        <v>50</v>
      </c>
      <c r="B65" s="7"/>
      <c r="C65" s="42">
        <f>'VENTAS 2020'!C67+'VENTAS 2020'!E67+'VENTAS 2020'!G67+'VENTAS 2020'!I67+'VENTAS 2020'!K67+'VENTAS 2020'!M67+'VENTAS 2020'!O67+'VENTAS 2020'!Q67+'VENTAS 2020'!S67+'VENTAS 2020'!U67+'VENTAS 2020'!W67+'VENTAS 2020'!Y67+'VENTAS 2020'!AA67+'VENTAS 2020'!AC67+'VENTAS 2020'!AE67+'VENTAS 2020'!AG67+'VENTAS 2020'!AI67</f>
        <v>0</v>
      </c>
      <c r="D65" s="42">
        <f>'VENTAS 2020'!AK67+'VENTAS 2020'!AM67+'VENTAS 2020'!AO67+'VENTAS 2020'!AQ67+'VENTAS 2020'!AS67+'VENTAS 2020'!AU67+'VENTAS 2020'!AX67+'VENTAS 2020'!AZ67</f>
        <v>1</v>
      </c>
      <c r="E65" s="42">
        <f t="shared" si="0"/>
        <v>1</v>
      </c>
      <c r="F65" s="43">
        <f t="shared" si="1"/>
        <v>0</v>
      </c>
      <c r="G65" s="43">
        <f t="shared" si="2"/>
        <v>1</v>
      </c>
    </row>
    <row r="66" spans="1:7">
      <c r="A66" s="51" t="s">
        <v>17</v>
      </c>
      <c r="B66" s="8" t="s">
        <v>149</v>
      </c>
      <c r="C66" s="42">
        <f>'VENTAS 2020'!C68+'VENTAS 2020'!E68+'VENTAS 2020'!G68+'VENTAS 2020'!I68+'VENTAS 2020'!K68+'VENTAS 2020'!M68+'VENTAS 2020'!O68+'VENTAS 2020'!Q68+'VENTAS 2020'!S68+'VENTAS 2020'!U68+'VENTAS 2020'!W68+'VENTAS 2020'!Y68+'VENTAS 2020'!AA68+'VENTAS 2020'!AC68+'VENTAS 2020'!AE68+'VENTAS 2020'!AG68+'VENTAS 2020'!AI68</f>
        <v>493</v>
      </c>
      <c r="D66" s="42">
        <f>'VENTAS 2020'!AK68+'VENTAS 2020'!AM68+'VENTAS 2020'!AO68+'VENTAS 2020'!AQ68+'VENTAS 2020'!AS68+'VENTAS 2020'!AU68+'VENTAS 2020'!AX68+'VENTAS 2020'!AZ68</f>
        <v>62</v>
      </c>
      <c r="E66" s="42">
        <f t="shared" si="0"/>
        <v>555</v>
      </c>
      <c r="F66" s="43">
        <f t="shared" si="1"/>
        <v>0.88828828828828832</v>
      </c>
      <c r="G66" s="43">
        <f t="shared" si="2"/>
        <v>0.11171171171171171</v>
      </c>
    </row>
    <row r="67" spans="1:7">
      <c r="A67" s="51" t="s">
        <v>18</v>
      </c>
      <c r="B67" s="8" t="s">
        <v>150</v>
      </c>
      <c r="C67" s="42">
        <f>'VENTAS 2020'!C69+'VENTAS 2020'!E69+'VENTAS 2020'!G69+'VENTAS 2020'!I69+'VENTAS 2020'!K69+'VENTAS 2020'!M69+'VENTAS 2020'!O69+'VENTAS 2020'!Q69+'VENTAS 2020'!S69+'VENTAS 2020'!U69+'VENTAS 2020'!W69+'VENTAS 2020'!Y69+'VENTAS 2020'!AA69+'VENTAS 2020'!AC69+'VENTAS 2020'!AE69+'VENTAS 2020'!AG69+'VENTAS 2020'!AI69</f>
        <v>0</v>
      </c>
      <c r="D67" s="42">
        <f>'VENTAS 2020'!AK69+'VENTAS 2020'!AM69+'VENTAS 2020'!AO69+'VENTAS 2020'!AQ69+'VENTAS 2020'!AS69+'VENTAS 2020'!AU69+'VENTAS 2020'!AX69+'VENTAS 2020'!AZ69</f>
        <v>122</v>
      </c>
      <c r="E67" s="42">
        <f t="shared" si="0"/>
        <v>122</v>
      </c>
      <c r="F67" s="43">
        <f t="shared" si="1"/>
        <v>0</v>
      </c>
      <c r="G67" s="43">
        <f t="shared" si="2"/>
        <v>1</v>
      </c>
    </row>
    <row r="68" spans="1:7">
      <c r="A68" s="51" t="s">
        <v>16</v>
      </c>
      <c r="B68" s="8" t="s">
        <v>151</v>
      </c>
      <c r="C68" s="42">
        <f>'VENTAS 2020'!C70+'VENTAS 2020'!E70+'VENTAS 2020'!G70+'VENTAS 2020'!I70+'VENTAS 2020'!K70+'VENTAS 2020'!M70+'VENTAS 2020'!O70+'VENTAS 2020'!Q70+'VENTAS 2020'!S70+'VENTAS 2020'!U70+'VENTAS 2020'!W70+'VENTAS 2020'!Y70+'VENTAS 2020'!AA70+'VENTAS 2020'!AC70+'VENTAS 2020'!AE70+'VENTAS 2020'!AG70+'VENTAS 2020'!AI70</f>
        <v>0</v>
      </c>
      <c r="D68" s="42">
        <f>'VENTAS 2020'!AK70+'VENTAS 2020'!AM70+'VENTAS 2020'!AO70+'VENTAS 2020'!AQ70+'VENTAS 2020'!AS70+'VENTAS 2020'!AU70+'VENTAS 2020'!AX70+'VENTAS 2020'!AZ70</f>
        <v>96</v>
      </c>
      <c r="E68" s="42">
        <f t="shared" ref="E68:E90" si="3">C68+D68</f>
        <v>96</v>
      </c>
      <c r="F68" s="43">
        <f t="shared" ref="F68:F90" si="4">C68/$E68</f>
        <v>0</v>
      </c>
      <c r="G68" s="43">
        <f t="shared" ref="G68:G91" si="5">D68/$E68</f>
        <v>1</v>
      </c>
    </row>
    <row r="69" spans="1:7">
      <c r="A69" s="51" t="s">
        <v>9</v>
      </c>
      <c r="B69" s="7"/>
      <c r="C69" s="42">
        <f>'VENTAS 2020'!C71+'VENTAS 2020'!E71+'VENTAS 2020'!G71+'VENTAS 2020'!I71+'VENTAS 2020'!K71+'VENTAS 2020'!M71+'VENTAS 2020'!O71+'VENTAS 2020'!Q71+'VENTAS 2020'!S71+'VENTAS 2020'!U71+'VENTAS 2020'!W71+'VENTAS 2020'!Y71+'VENTAS 2020'!AA71+'VENTAS 2020'!AC71+'VENTAS 2020'!AE71+'VENTAS 2020'!AG71+'VENTAS 2020'!AI71</f>
        <v>15</v>
      </c>
      <c r="D69" s="42">
        <f>'VENTAS 2020'!AK71+'VENTAS 2020'!AM71+'VENTAS 2020'!AO71+'VENTAS 2020'!AQ71+'VENTAS 2020'!AS71+'VENTAS 2020'!AU71+'VENTAS 2020'!AX71+'VENTAS 2020'!AZ71</f>
        <v>0</v>
      </c>
      <c r="E69" s="42">
        <f t="shared" si="3"/>
        <v>15</v>
      </c>
      <c r="F69" s="43">
        <f t="shared" si="4"/>
        <v>1</v>
      </c>
      <c r="G69" s="43">
        <f t="shared" si="5"/>
        <v>0</v>
      </c>
    </row>
    <row r="70" spans="1:7">
      <c r="A70" s="51" t="s">
        <v>50</v>
      </c>
      <c r="B70" s="7"/>
      <c r="C70" s="42">
        <f>'VENTAS 2020'!C72+'VENTAS 2020'!E72+'VENTAS 2020'!G72+'VENTAS 2020'!I72+'VENTAS 2020'!K72+'VENTAS 2020'!M72+'VENTAS 2020'!O72+'VENTAS 2020'!Q72+'VENTAS 2020'!S72+'VENTAS 2020'!U72+'VENTAS 2020'!W72+'VENTAS 2020'!Y72+'VENTAS 2020'!AA72+'VENTAS 2020'!AC72+'VENTAS 2020'!AE72+'VENTAS 2020'!AG72+'VENTAS 2020'!AI72</f>
        <v>17</v>
      </c>
      <c r="D70" s="42">
        <f>'VENTAS 2020'!AK72+'VENTAS 2020'!AM72+'VENTAS 2020'!AO72+'VENTAS 2020'!AQ72+'VENTAS 2020'!AS72+'VENTAS 2020'!AU72+'VENTAS 2020'!AX72+'VENTAS 2020'!AZ72</f>
        <v>12</v>
      </c>
      <c r="E70" s="42">
        <f t="shared" si="3"/>
        <v>29</v>
      </c>
      <c r="F70" s="43">
        <f t="shared" si="4"/>
        <v>0.58620689655172409</v>
      </c>
      <c r="G70" s="43">
        <f t="shared" si="5"/>
        <v>0.41379310344827586</v>
      </c>
    </row>
    <row r="71" spans="1:7">
      <c r="A71" s="51" t="s">
        <v>9</v>
      </c>
      <c r="B71" s="7"/>
      <c r="C71" s="42">
        <f>'VENTAS 2020'!C73+'VENTAS 2020'!E73+'VENTAS 2020'!G73+'VENTAS 2020'!I73+'VENTAS 2020'!K73+'VENTAS 2020'!M73+'VENTAS 2020'!O73+'VENTAS 2020'!Q73+'VENTAS 2020'!S73+'VENTAS 2020'!U73+'VENTAS 2020'!W73+'VENTAS 2020'!Y73+'VENTAS 2020'!AA73+'VENTAS 2020'!AC73+'VENTAS 2020'!AE73+'VENTAS 2020'!AG73+'VENTAS 2020'!AI73</f>
        <v>0</v>
      </c>
      <c r="D71" s="42">
        <f>'VENTAS 2020'!AK73+'VENTAS 2020'!AM73+'VENTAS 2020'!AO73+'VENTAS 2020'!AQ73+'VENTAS 2020'!AS73+'VENTAS 2020'!AU73+'VENTAS 2020'!AX73+'VENTAS 2020'!AZ73</f>
        <v>5</v>
      </c>
      <c r="E71" s="42">
        <f t="shared" si="3"/>
        <v>5</v>
      </c>
      <c r="F71" s="43">
        <f t="shared" si="4"/>
        <v>0</v>
      </c>
      <c r="G71" s="43">
        <f t="shared" si="5"/>
        <v>1</v>
      </c>
    </row>
    <row r="72" spans="1:7">
      <c r="A72" s="51" t="s">
        <v>54</v>
      </c>
      <c r="B72" s="7"/>
      <c r="C72" s="42">
        <f>'VENTAS 2020'!C74+'VENTAS 2020'!E74+'VENTAS 2020'!G74+'VENTAS 2020'!I74+'VENTAS 2020'!K74+'VENTAS 2020'!M74+'VENTAS 2020'!O74+'VENTAS 2020'!Q74+'VENTAS 2020'!S74+'VENTAS 2020'!U74+'VENTAS 2020'!W74+'VENTAS 2020'!Y74+'VENTAS 2020'!AA74+'VENTAS 2020'!AC74+'VENTAS 2020'!AE74+'VENTAS 2020'!AG74+'VENTAS 2020'!AI74</f>
        <v>0</v>
      </c>
      <c r="D72" s="42">
        <f>'VENTAS 2020'!AK74+'VENTAS 2020'!AM74+'VENTAS 2020'!AO74+'VENTAS 2020'!AQ74+'VENTAS 2020'!AS74+'VENTAS 2020'!AU74+'VENTAS 2020'!AX74+'VENTAS 2020'!AZ74</f>
        <v>1</v>
      </c>
      <c r="E72" s="42">
        <f t="shared" si="3"/>
        <v>1</v>
      </c>
      <c r="F72" s="43">
        <f t="shared" si="4"/>
        <v>0</v>
      </c>
      <c r="G72" s="43">
        <f t="shared" si="5"/>
        <v>1</v>
      </c>
    </row>
    <row r="73" spans="1:7">
      <c r="A73" s="51" t="s">
        <v>80</v>
      </c>
      <c r="B73" s="7"/>
      <c r="C73" s="42">
        <f>'VENTAS 2020'!C75+'VENTAS 2020'!E75+'VENTAS 2020'!G75+'VENTAS 2020'!I75+'VENTAS 2020'!K75+'VENTAS 2020'!M75+'VENTAS 2020'!O75+'VENTAS 2020'!Q75+'VENTAS 2020'!S75+'VENTAS 2020'!U75+'VENTAS 2020'!W75+'VENTAS 2020'!Y75+'VENTAS 2020'!AA75+'VENTAS 2020'!AC75+'VENTAS 2020'!AE75+'VENTAS 2020'!AG75+'VENTAS 2020'!AI75</f>
        <v>5</v>
      </c>
      <c r="D73" s="42">
        <f>'VENTAS 2020'!AK75+'VENTAS 2020'!AM75+'VENTAS 2020'!AO75+'VENTAS 2020'!AQ75+'VENTAS 2020'!AS75+'VENTAS 2020'!AU75+'VENTAS 2020'!AX75+'VENTAS 2020'!AZ75</f>
        <v>1</v>
      </c>
      <c r="E73" s="42">
        <f t="shared" si="3"/>
        <v>6</v>
      </c>
      <c r="F73" s="43">
        <f t="shared" si="4"/>
        <v>0.83333333333333337</v>
      </c>
      <c r="G73" s="43">
        <f t="shared" si="5"/>
        <v>0.16666666666666666</v>
      </c>
    </row>
    <row r="74" spans="1:7">
      <c r="A74" s="51" t="s">
        <v>34</v>
      </c>
      <c r="B74" s="7"/>
      <c r="C74" s="42">
        <f>'VENTAS 2020'!C76+'VENTAS 2020'!E76+'VENTAS 2020'!G76+'VENTAS 2020'!I76+'VENTAS 2020'!K76+'VENTAS 2020'!M76+'VENTAS 2020'!O76+'VENTAS 2020'!Q76+'VENTAS 2020'!S76+'VENTAS 2020'!U76+'VENTAS 2020'!W76+'VENTAS 2020'!Y76+'VENTAS 2020'!AA76+'VENTAS 2020'!AC76+'VENTAS 2020'!AE76+'VENTAS 2020'!AG76+'VENTAS 2020'!AI76</f>
        <v>120</v>
      </c>
      <c r="D74" s="42">
        <f>'VENTAS 2020'!AK76+'VENTAS 2020'!AM76+'VENTAS 2020'!AO76+'VENTAS 2020'!AQ76+'VENTAS 2020'!AS76+'VENTAS 2020'!AU76+'VENTAS 2020'!AX76+'VENTAS 2020'!AZ76</f>
        <v>70</v>
      </c>
      <c r="E74" s="42">
        <f t="shared" si="3"/>
        <v>190</v>
      </c>
      <c r="F74" s="43">
        <f t="shared" si="4"/>
        <v>0.63157894736842102</v>
      </c>
      <c r="G74" s="43">
        <f t="shared" si="5"/>
        <v>0.36842105263157893</v>
      </c>
    </row>
    <row r="75" spans="1:7">
      <c r="A75" s="51" t="s">
        <v>41</v>
      </c>
      <c r="B75" s="7"/>
      <c r="C75" s="42">
        <f>'VENTAS 2020'!C77+'VENTAS 2020'!E77+'VENTAS 2020'!G77+'VENTAS 2020'!I77+'VENTAS 2020'!K77+'VENTAS 2020'!M77+'VENTAS 2020'!O77+'VENTAS 2020'!Q77+'VENTAS 2020'!S77+'VENTAS 2020'!U77+'VENTAS 2020'!W77+'VENTAS 2020'!Y77+'VENTAS 2020'!AA77+'VENTAS 2020'!AC77+'VENTAS 2020'!AE77+'VENTAS 2020'!AG77+'VENTAS 2020'!AI77</f>
        <v>0</v>
      </c>
      <c r="D75" s="42">
        <f>'VENTAS 2020'!AK77+'VENTAS 2020'!AM77+'VENTAS 2020'!AO77+'VENTAS 2020'!AQ77+'VENTAS 2020'!AS77+'VENTAS 2020'!AU77+'VENTAS 2020'!AX77+'VENTAS 2020'!AZ77</f>
        <v>3</v>
      </c>
      <c r="E75" s="42">
        <f t="shared" si="3"/>
        <v>3</v>
      </c>
      <c r="F75" s="43">
        <f t="shared" si="4"/>
        <v>0</v>
      </c>
      <c r="G75" s="43">
        <f t="shared" si="5"/>
        <v>1</v>
      </c>
    </row>
    <row r="76" spans="1:7">
      <c r="A76" s="51" t="s">
        <v>75</v>
      </c>
      <c r="B76" s="8" t="s">
        <v>152</v>
      </c>
      <c r="C76" s="42">
        <f>'VENTAS 2020'!C78+'VENTAS 2020'!E78+'VENTAS 2020'!G78+'VENTAS 2020'!I78+'VENTAS 2020'!K78+'VENTAS 2020'!M78+'VENTAS 2020'!O78+'VENTAS 2020'!Q78+'VENTAS 2020'!S78+'VENTAS 2020'!U78+'VENTAS 2020'!W78+'VENTAS 2020'!Y78+'VENTAS 2020'!AA78+'VENTAS 2020'!AC78+'VENTAS 2020'!AE78+'VENTAS 2020'!AG78+'VENTAS 2020'!AI78</f>
        <v>8009</v>
      </c>
      <c r="D76" s="42">
        <f>'VENTAS 2020'!AK78+'VENTAS 2020'!AM78+'VENTAS 2020'!AO78+'VENTAS 2020'!AQ78+'VENTAS 2020'!AS78+'VENTAS 2020'!AU78+'VENTAS 2020'!AX78+'VENTAS 2020'!AZ78</f>
        <v>289</v>
      </c>
      <c r="E76" s="42">
        <f t="shared" si="3"/>
        <v>8298</v>
      </c>
      <c r="F76" s="43">
        <f t="shared" si="4"/>
        <v>0.96517233068209207</v>
      </c>
      <c r="G76" s="43">
        <f t="shared" si="5"/>
        <v>3.4827669317907928E-2</v>
      </c>
    </row>
    <row r="77" spans="1:7">
      <c r="A77" s="51" t="s">
        <v>72</v>
      </c>
      <c r="B77" s="8" t="s">
        <v>153</v>
      </c>
      <c r="C77" s="42">
        <f>'VENTAS 2020'!C79+'VENTAS 2020'!E79+'VENTAS 2020'!G79+'VENTAS 2020'!I79+'VENTAS 2020'!K79+'VENTAS 2020'!M79+'VENTAS 2020'!O79+'VENTAS 2020'!Q79+'VENTAS 2020'!S79+'VENTAS 2020'!U79+'VENTAS 2020'!W79+'VENTAS 2020'!Y79+'VENTAS 2020'!AA79+'VENTAS 2020'!AC79+'VENTAS 2020'!AE79+'VENTAS 2020'!AG79+'VENTAS 2020'!AI79</f>
        <v>6010</v>
      </c>
      <c r="D77" s="42">
        <f>'VENTAS 2020'!AK79+'VENTAS 2020'!AM79+'VENTAS 2020'!AO79+'VENTAS 2020'!AQ79+'VENTAS 2020'!AS79+'VENTAS 2020'!AU79+'VENTAS 2020'!AX79+'VENTAS 2020'!AZ79</f>
        <v>0</v>
      </c>
      <c r="E77" s="42">
        <f t="shared" si="3"/>
        <v>6010</v>
      </c>
      <c r="F77" s="43">
        <f t="shared" si="4"/>
        <v>1</v>
      </c>
      <c r="G77" s="43">
        <f t="shared" si="5"/>
        <v>0</v>
      </c>
    </row>
    <row r="78" spans="1:7">
      <c r="A78" s="51" t="s">
        <v>71</v>
      </c>
      <c r="B78" s="8" t="s">
        <v>154</v>
      </c>
      <c r="C78" s="42">
        <f>'VENTAS 2020'!C80+'VENTAS 2020'!E80+'VENTAS 2020'!G80+'VENTAS 2020'!I80+'VENTAS 2020'!K80+'VENTAS 2020'!M80+'VENTAS 2020'!O80+'VENTAS 2020'!Q80+'VENTAS 2020'!S80+'VENTAS 2020'!U80+'VENTAS 2020'!W80+'VENTAS 2020'!Y80+'VENTAS 2020'!AA80+'VENTAS 2020'!AC80+'VENTAS 2020'!AE80+'VENTAS 2020'!AG80+'VENTAS 2020'!AI80</f>
        <v>7880</v>
      </c>
      <c r="D78" s="42">
        <f>'VENTAS 2020'!AK80+'VENTAS 2020'!AM80+'VENTAS 2020'!AO80+'VENTAS 2020'!AQ80+'VENTAS 2020'!AS80+'VENTAS 2020'!AU80+'VENTAS 2020'!AX80+'VENTAS 2020'!AZ80</f>
        <v>0</v>
      </c>
      <c r="E78" s="42">
        <f t="shared" si="3"/>
        <v>7880</v>
      </c>
      <c r="F78" s="43">
        <f t="shared" si="4"/>
        <v>1</v>
      </c>
      <c r="G78" s="43">
        <f t="shared" si="5"/>
        <v>0</v>
      </c>
    </row>
    <row r="79" spans="1:7">
      <c r="A79" s="51" t="s">
        <v>13</v>
      </c>
      <c r="B79" s="8" t="s">
        <v>155</v>
      </c>
      <c r="C79" s="42">
        <f>'VENTAS 2020'!C81+'VENTAS 2020'!E81+'VENTAS 2020'!G81+'VENTAS 2020'!I81+'VENTAS 2020'!K81+'VENTAS 2020'!M81+'VENTAS 2020'!O81+'VENTAS 2020'!Q81+'VENTAS 2020'!S81+'VENTAS 2020'!U81+'VENTAS 2020'!W81+'VENTAS 2020'!Y81+'VENTAS 2020'!AA81+'VENTAS 2020'!AC81+'VENTAS 2020'!AE81+'VENTAS 2020'!AG81+'VENTAS 2020'!AI81</f>
        <v>10721</v>
      </c>
      <c r="D79" s="42">
        <f>'VENTAS 2020'!AK81+'VENTAS 2020'!AM81+'VENTAS 2020'!AO81+'VENTAS 2020'!AQ81+'VENTAS 2020'!AS81+'VENTAS 2020'!AU81+'VENTAS 2020'!AX81+'VENTAS 2020'!AZ81</f>
        <v>42</v>
      </c>
      <c r="E79" s="42">
        <f t="shared" si="3"/>
        <v>10763</v>
      </c>
      <c r="F79" s="43">
        <f t="shared" si="4"/>
        <v>0.99609774226516767</v>
      </c>
      <c r="G79" s="43">
        <f t="shared" si="5"/>
        <v>3.9022577348322958E-3</v>
      </c>
    </row>
    <row r="80" spans="1:7">
      <c r="A80" s="51" t="s">
        <v>70</v>
      </c>
      <c r="B80" s="8" t="s">
        <v>156</v>
      </c>
      <c r="C80" s="42">
        <f>'VENTAS 2020'!C82+'VENTAS 2020'!E82+'VENTAS 2020'!G82+'VENTAS 2020'!I82+'VENTAS 2020'!K82+'VENTAS 2020'!M82+'VENTAS 2020'!O82+'VENTAS 2020'!Q82+'VENTAS 2020'!S82+'VENTAS 2020'!U82+'VENTAS 2020'!W82+'VENTAS 2020'!Y82+'VENTAS 2020'!AA82+'VENTAS 2020'!AC82+'VENTAS 2020'!AE82+'VENTAS 2020'!AG82+'VENTAS 2020'!AI82</f>
        <v>11945</v>
      </c>
      <c r="D80" s="42">
        <f>'VENTAS 2020'!AK82+'VENTAS 2020'!AM82+'VENTAS 2020'!AO82+'VENTAS 2020'!AQ82+'VENTAS 2020'!AS82+'VENTAS 2020'!AU82+'VENTAS 2020'!AX82+'VENTAS 2020'!AZ82</f>
        <v>218</v>
      </c>
      <c r="E80" s="42">
        <f t="shared" si="3"/>
        <v>12163</v>
      </c>
      <c r="F80" s="43">
        <f t="shared" si="4"/>
        <v>0.9820767902655595</v>
      </c>
      <c r="G80" s="43">
        <f t="shared" si="5"/>
        <v>1.7923209734440518E-2</v>
      </c>
    </row>
    <row r="81" spans="1:7">
      <c r="A81" s="51" t="s">
        <v>67</v>
      </c>
      <c r="B81" s="8" t="s">
        <v>157</v>
      </c>
      <c r="C81" s="42">
        <f>'VENTAS 2020'!C83+'VENTAS 2020'!E83+'VENTAS 2020'!G83+'VENTAS 2020'!I83+'VENTAS 2020'!K83+'VENTAS 2020'!M83+'VENTAS 2020'!O83+'VENTAS 2020'!Q83+'VENTAS 2020'!S83+'VENTAS 2020'!U83+'VENTAS 2020'!W83+'VENTAS 2020'!Y83+'VENTAS 2020'!AA83+'VENTAS 2020'!AC83+'VENTAS 2020'!AE83+'VENTAS 2020'!AG83+'VENTAS 2020'!AI83</f>
        <v>15169</v>
      </c>
      <c r="D81" s="42">
        <f>'VENTAS 2020'!AK83+'VENTAS 2020'!AM83+'VENTAS 2020'!AO83+'VENTAS 2020'!AQ83+'VENTAS 2020'!AS83+'VENTAS 2020'!AU83+'VENTAS 2020'!AX83+'VENTAS 2020'!AZ83</f>
        <v>446</v>
      </c>
      <c r="E81" s="42">
        <f t="shared" si="3"/>
        <v>15615</v>
      </c>
      <c r="F81" s="43">
        <f t="shared" si="4"/>
        <v>0.97143772014089014</v>
      </c>
      <c r="G81" s="43">
        <f t="shared" si="5"/>
        <v>2.8562279859109831E-2</v>
      </c>
    </row>
    <row r="82" spans="1:7">
      <c r="A82" s="51" t="s">
        <v>74</v>
      </c>
      <c r="B82" s="8" t="s">
        <v>158</v>
      </c>
      <c r="C82" s="42">
        <f>'VENTAS 2020'!C84+'VENTAS 2020'!E84+'VENTAS 2020'!G84+'VENTAS 2020'!I84+'VENTAS 2020'!K84+'VENTAS 2020'!M84+'VENTAS 2020'!O84+'VENTAS 2020'!Q84+'VENTAS 2020'!S84+'VENTAS 2020'!U84+'VENTAS 2020'!W84+'VENTAS 2020'!Y84+'VENTAS 2020'!AA84+'VENTAS 2020'!AC84+'VENTAS 2020'!AE84+'VENTAS 2020'!AG84+'VENTAS 2020'!AI84</f>
        <v>3650</v>
      </c>
      <c r="D82" s="42">
        <f>'VENTAS 2020'!AK84+'VENTAS 2020'!AM84+'VENTAS 2020'!AO84+'VENTAS 2020'!AQ84+'VENTAS 2020'!AS84+'VENTAS 2020'!AU84+'VENTAS 2020'!AX84+'VENTAS 2020'!AZ84</f>
        <v>0</v>
      </c>
      <c r="E82" s="42">
        <f t="shared" si="3"/>
        <v>3650</v>
      </c>
      <c r="F82" s="43">
        <f t="shared" si="4"/>
        <v>1</v>
      </c>
      <c r="G82" s="43">
        <f t="shared" si="5"/>
        <v>0</v>
      </c>
    </row>
    <row r="83" spans="1:7">
      <c r="A83" s="51" t="s">
        <v>73</v>
      </c>
      <c r="B83" s="8" t="s">
        <v>159</v>
      </c>
      <c r="C83" s="42">
        <f>'VENTAS 2020'!C85+'VENTAS 2020'!E85+'VENTAS 2020'!G85+'VENTAS 2020'!I85+'VENTAS 2020'!K85+'VENTAS 2020'!M85+'VENTAS 2020'!O85+'VENTAS 2020'!Q85+'VENTAS 2020'!S85+'VENTAS 2020'!U85+'VENTAS 2020'!W85+'VENTAS 2020'!Y85+'VENTAS 2020'!AA85+'VENTAS 2020'!AC85+'VENTAS 2020'!AE85+'VENTAS 2020'!AG85+'VENTAS 2020'!AI85</f>
        <v>12850</v>
      </c>
      <c r="D83" s="42">
        <f>'VENTAS 2020'!AK85+'VENTAS 2020'!AM85+'VENTAS 2020'!AO85+'VENTAS 2020'!AQ85+'VENTAS 2020'!AS85+'VENTAS 2020'!AU85+'VENTAS 2020'!AX85+'VENTAS 2020'!AZ85</f>
        <v>410</v>
      </c>
      <c r="E83" s="42">
        <f t="shared" si="3"/>
        <v>13260</v>
      </c>
      <c r="F83" s="43">
        <f t="shared" si="4"/>
        <v>0.96907993966817496</v>
      </c>
      <c r="G83" s="43">
        <f t="shared" si="5"/>
        <v>3.0920060331825039E-2</v>
      </c>
    </row>
    <row r="84" spans="1:7">
      <c r="A84" s="51" t="s">
        <v>66</v>
      </c>
      <c r="B84" s="8" t="s">
        <v>160</v>
      </c>
      <c r="C84" s="42">
        <f>'VENTAS 2020'!C86+'VENTAS 2020'!E86+'VENTAS 2020'!G86+'VENTAS 2020'!I86+'VENTAS 2020'!K86+'VENTAS 2020'!M86+'VENTAS 2020'!O86+'VENTAS 2020'!Q86+'VENTAS 2020'!S86+'VENTAS 2020'!U86+'VENTAS 2020'!W86+'VENTAS 2020'!Y86+'VENTAS 2020'!AA86+'VENTAS 2020'!AC86+'VENTAS 2020'!AE86+'VENTAS 2020'!AG86+'VENTAS 2020'!AI86</f>
        <v>15126</v>
      </c>
      <c r="D84" s="42">
        <f>'VENTAS 2020'!AK86+'VENTAS 2020'!AM86+'VENTAS 2020'!AO86+'VENTAS 2020'!AQ86+'VENTAS 2020'!AS86+'VENTAS 2020'!AU86+'VENTAS 2020'!AX86+'VENTAS 2020'!AZ86</f>
        <v>269</v>
      </c>
      <c r="E84" s="42">
        <f t="shared" si="3"/>
        <v>15395</v>
      </c>
      <c r="F84" s="43">
        <f t="shared" si="4"/>
        <v>0.98252679441377067</v>
      </c>
      <c r="G84" s="43">
        <f t="shared" si="5"/>
        <v>1.7473205586229296E-2</v>
      </c>
    </row>
    <row r="85" spans="1:7">
      <c r="A85" s="51" t="s">
        <v>68</v>
      </c>
      <c r="B85" s="8" t="s">
        <v>161</v>
      </c>
      <c r="C85" s="42">
        <f>'VENTAS 2020'!C87+'VENTAS 2020'!E87+'VENTAS 2020'!G87+'VENTAS 2020'!I87+'VENTAS 2020'!K87+'VENTAS 2020'!M87+'VENTAS 2020'!O87+'VENTAS 2020'!Q87+'VENTAS 2020'!S87+'VENTAS 2020'!U87+'VENTAS 2020'!W87+'VENTAS 2020'!Y87+'VENTAS 2020'!AA87+'VENTAS 2020'!AC87+'VENTAS 2020'!AE87+'VENTAS 2020'!AG87+'VENTAS 2020'!AI87</f>
        <v>10338</v>
      </c>
      <c r="D85" s="42">
        <f>'VENTAS 2020'!AK87+'VENTAS 2020'!AM87+'VENTAS 2020'!AO87+'VENTAS 2020'!AQ87+'VENTAS 2020'!AS87+'VENTAS 2020'!AU87+'VENTAS 2020'!AX87+'VENTAS 2020'!AZ87</f>
        <v>290</v>
      </c>
      <c r="E85" s="42">
        <f t="shared" si="3"/>
        <v>10628</v>
      </c>
      <c r="F85" s="43">
        <f t="shared" si="4"/>
        <v>0.97271358675197594</v>
      </c>
      <c r="G85" s="43">
        <f t="shared" si="5"/>
        <v>2.7286413248024086E-2</v>
      </c>
    </row>
    <row r="86" spans="1:7">
      <c r="A86" s="51" t="s">
        <v>69</v>
      </c>
      <c r="B86" s="8" t="s">
        <v>162</v>
      </c>
      <c r="C86" s="42">
        <f>'VENTAS 2020'!C88+'VENTAS 2020'!E88+'VENTAS 2020'!G88+'VENTAS 2020'!I88+'VENTAS 2020'!K88+'VENTAS 2020'!M88+'VENTAS 2020'!O88+'VENTAS 2020'!Q88+'VENTAS 2020'!S88+'VENTAS 2020'!U88+'VENTAS 2020'!W88+'VENTAS 2020'!Y88+'VENTAS 2020'!AA88+'VENTAS 2020'!AC88+'VENTAS 2020'!AE88+'VENTAS 2020'!AG88+'VENTAS 2020'!AI88</f>
        <v>2566</v>
      </c>
      <c r="D86" s="42">
        <f>'VENTAS 2020'!AK88+'VENTAS 2020'!AM88+'VENTAS 2020'!AO88+'VENTAS 2020'!AQ88+'VENTAS 2020'!AS88+'VENTAS 2020'!AU88+'VENTAS 2020'!AX88+'VENTAS 2020'!AZ88</f>
        <v>24</v>
      </c>
      <c r="E86" s="42">
        <f t="shared" si="3"/>
        <v>2590</v>
      </c>
      <c r="F86" s="43">
        <f t="shared" si="4"/>
        <v>0.99073359073359069</v>
      </c>
      <c r="G86" s="43">
        <f t="shared" si="5"/>
        <v>9.2664092664092659E-3</v>
      </c>
    </row>
    <row r="87" spans="1:7">
      <c r="A87" s="51" t="s">
        <v>24</v>
      </c>
      <c r="B87" s="7"/>
      <c r="C87" s="42">
        <f>'VENTAS 2020'!C89+'VENTAS 2020'!E89+'VENTAS 2020'!G89+'VENTAS 2020'!I89+'VENTAS 2020'!K89+'VENTAS 2020'!M89+'VENTAS 2020'!O89+'VENTAS 2020'!Q89+'VENTAS 2020'!S89+'VENTAS 2020'!U89+'VENTAS 2020'!W89+'VENTAS 2020'!Y89+'VENTAS 2020'!AA89+'VENTAS 2020'!AC89+'VENTAS 2020'!AE89+'VENTAS 2020'!AG89+'VENTAS 2020'!AI89</f>
        <v>152</v>
      </c>
      <c r="D87" s="42">
        <f>'VENTAS 2020'!AK89+'VENTAS 2020'!AM89+'VENTAS 2020'!AO89+'VENTAS 2020'!AQ89+'VENTAS 2020'!AS89+'VENTAS 2020'!AU89+'VENTAS 2020'!AX89+'VENTAS 2020'!AZ89</f>
        <v>252</v>
      </c>
      <c r="E87" s="42">
        <f t="shared" si="3"/>
        <v>404</v>
      </c>
      <c r="F87" s="43">
        <f t="shared" si="4"/>
        <v>0.37623762376237624</v>
      </c>
      <c r="G87" s="43">
        <f t="shared" si="5"/>
        <v>0.62376237623762376</v>
      </c>
    </row>
    <row r="88" spans="1:7">
      <c r="A88" s="51" t="s">
        <v>76</v>
      </c>
      <c r="B88" s="8" t="s">
        <v>163</v>
      </c>
      <c r="C88" s="42">
        <f>'VENTAS 2020'!C90+'VENTAS 2020'!E90+'VENTAS 2020'!G90+'VENTAS 2020'!I90+'VENTAS 2020'!K90+'VENTAS 2020'!M90+'VENTAS 2020'!O90+'VENTAS 2020'!Q90+'VENTAS 2020'!S90+'VENTAS 2020'!U90+'VENTAS 2020'!W90+'VENTAS 2020'!Y90+'VENTAS 2020'!AA90+'VENTAS 2020'!AC90+'VENTAS 2020'!AE90+'VENTAS 2020'!AG90+'VENTAS 2020'!AI90</f>
        <v>6866</v>
      </c>
      <c r="D88" s="42">
        <f>'VENTAS 2020'!AK90+'VENTAS 2020'!AM90+'VENTAS 2020'!AO90+'VENTAS 2020'!AQ90+'VENTAS 2020'!AS90+'VENTAS 2020'!AU90+'VENTAS 2020'!AX90+'VENTAS 2020'!AZ90</f>
        <v>0</v>
      </c>
      <c r="E88" s="42">
        <f t="shared" si="3"/>
        <v>6866</v>
      </c>
      <c r="F88" s="43">
        <f t="shared" si="4"/>
        <v>1</v>
      </c>
      <c r="G88" s="43">
        <f t="shared" si="5"/>
        <v>0</v>
      </c>
    </row>
    <row r="89" spans="1:7">
      <c r="A89" s="51" t="s">
        <v>22</v>
      </c>
      <c r="B89" s="8" t="s">
        <v>164</v>
      </c>
      <c r="C89" s="42">
        <f>'VENTAS 2020'!C91+'VENTAS 2020'!E91+'VENTAS 2020'!G91+'VENTAS 2020'!I91+'VENTAS 2020'!K91+'VENTAS 2020'!M91+'VENTAS 2020'!O91+'VENTAS 2020'!Q91+'VENTAS 2020'!S91+'VENTAS 2020'!U91+'VENTAS 2020'!W91+'VENTAS 2020'!Y91+'VENTAS 2020'!AA91+'VENTAS 2020'!AC91+'VENTAS 2020'!AE91+'VENTAS 2020'!AG91+'VENTAS 2020'!AI91</f>
        <v>50</v>
      </c>
      <c r="D89" s="42">
        <f>'VENTAS 2020'!AK91+'VENTAS 2020'!AM91+'VENTAS 2020'!AO91+'VENTAS 2020'!AQ91+'VENTAS 2020'!AS91+'VENTAS 2020'!AU91+'VENTAS 2020'!AX91+'VENTAS 2020'!AZ91</f>
        <v>0</v>
      </c>
      <c r="E89" s="42">
        <f t="shared" si="3"/>
        <v>50</v>
      </c>
      <c r="F89" s="43">
        <f t="shared" si="4"/>
        <v>1</v>
      </c>
      <c r="G89" s="43">
        <f t="shared" si="5"/>
        <v>0</v>
      </c>
    </row>
    <row r="90" spans="1:7" ht="13.5" thickBot="1">
      <c r="A90" s="44" t="s">
        <v>12</v>
      </c>
      <c r="B90" s="8" t="s">
        <v>165</v>
      </c>
      <c r="C90" s="45">
        <f>'VENTAS 2020'!C92+'VENTAS 2020'!E92+'VENTAS 2020'!G92+'VENTAS 2020'!I92+'VENTAS 2020'!K92+'VENTAS 2020'!M92+'VENTAS 2020'!O92+'VENTAS 2020'!Q92+'VENTAS 2020'!S92+'VENTAS 2020'!U92+'VENTAS 2020'!W92+'VENTAS 2020'!Y92+'VENTAS 2020'!AA92+'VENTAS 2020'!AC92+'VENTAS 2020'!AE92+'VENTAS 2020'!AG92+'VENTAS 2020'!AI92</f>
        <v>10738.375</v>
      </c>
      <c r="D90" s="45">
        <f>'VENTAS 2020'!AK92+'VENTAS 2020'!AM92+'VENTAS 2020'!AO92+'VENTAS 2020'!AQ92+'VENTAS 2020'!AS92+'VENTAS 2020'!AU92+'VENTAS 2020'!AX92+'VENTAS 2020'!AZ92</f>
        <v>2320</v>
      </c>
      <c r="E90" s="45">
        <f t="shared" si="3"/>
        <v>13058.375</v>
      </c>
      <c r="F90" s="46">
        <f t="shared" si="4"/>
        <v>0.82233624015239259</v>
      </c>
      <c r="G90" s="46">
        <f t="shared" si="5"/>
        <v>0.17766375984760738</v>
      </c>
    </row>
    <row r="91" spans="1:7" ht="13.5" thickBot="1">
      <c r="A91" s="47" t="s">
        <v>125</v>
      </c>
      <c r="B91" s="52"/>
      <c r="C91" s="48">
        <f>SUM(C3:C90)</f>
        <v>172764.80357142858</v>
      </c>
      <c r="D91" s="48">
        <f>SUM(D3:D90)</f>
        <v>19026</v>
      </c>
      <c r="E91" s="48">
        <f>SUM(E3:E90)</f>
        <v>191790.80357142858</v>
      </c>
      <c r="F91" s="49">
        <f>C91/$E91</f>
        <v>0.90079816317723416</v>
      </c>
      <c r="G91" s="50">
        <f t="shared" si="5"/>
        <v>9.9201836822765871E-2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VENTAS 2020</vt:lpstr>
      <vt:lpstr>CONSOLIDADO VENTAS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AUX004</dc:creator>
  <cp:lastModifiedBy>Santiago Cespedes</cp:lastModifiedBy>
  <cp:lastPrinted>2020-12-02T15:12:26Z</cp:lastPrinted>
  <dcterms:created xsi:type="dcterms:W3CDTF">2020-11-26T19:45:05Z</dcterms:created>
  <dcterms:modified xsi:type="dcterms:W3CDTF">2022-05-22T22:04:17Z</dcterms:modified>
</cp:coreProperties>
</file>